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moriarty\Documents\_book\2016 Excel Functions and Formulas\_CompanionDisc\Chapter Spreadsheets\"/>
    </mc:Choice>
  </mc:AlternateContent>
  <bookViews>
    <workbookView xWindow="0" yWindow="0" windowWidth="15525" windowHeight="9525" tabRatio="687"/>
  </bookViews>
  <sheets>
    <sheet name="sum a range" sheetId="1" r:id="rId1"/>
    <sheet name="sum several ranges" sheetId="2" r:id="rId2"/>
    <sheet name="determine sales of a team" sheetId="3" r:id="rId3"/>
    <sheet name="sum costs higher than" sheetId="4" r:id="rId4"/>
    <sheet name="sum costs up to a certain date" sheetId="5" r:id="rId5"/>
    <sheet name="count phases costing more than" sheetId="6" r:id="rId6"/>
    <sheet name="calculate attendance list" sheetId="7" r:id="rId7"/>
    <sheet name="calculate value of inventory" sheetId="8" r:id="rId8"/>
    <sheet name="sum sales of particular team" sheetId="9" r:id="rId9"/>
    <sheet name="multiply and sum at once" sheetId="10" r:id="rId10"/>
    <sheet name="round numbers" sheetId="11" r:id="rId11"/>
    <sheet name="round numbers down" sheetId="12" r:id="rId12"/>
    <sheet name="round numbers up" sheetId="13" r:id="rId13"/>
    <sheet name="round time values" sheetId="14" r:id="rId14"/>
    <sheet name="round time values (2)" sheetId="15" r:id="rId15"/>
    <sheet name="round prices" sheetId="16" r:id="rId16"/>
    <sheet name="round values to nearest" sheetId="17" r:id="rId17"/>
    <sheet name="round up values" sheetId="18" r:id="rId18"/>
    <sheet name="round down values" sheetId="19" r:id="rId19"/>
    <sheet name="multiply values" sheetId="20" r:id="rId20"/>
    <sheet name="multiply conditional values" sheetId="21" r:id="rId21"/>
    <sheet name="return integer portion of divi" sheetId="22" r:id="rId22"/>
    <sheet name="calculate square and cube roots" sheetId="23" r:id="rId23"/>
    <sheet name="calculate interest" sheetId="24" r:id="rId24"/>
    <sheet name="extract remainder of division" sheetId="25" r:id="rId25"/>
    <sheet name="divisor larger than number" sheetId="26" r:id="rId26"/>
    <sheet name="mark every other row" sheetId="27" r:id="rId27"/>
    <sheet name="perform several operations" sheetId="28" r:id="rId28"/>
    <sheet name="visible row in filtered list" sheetId="29" r:id="rId29"/>
    <sheet name="generate random values" sheetId="30" r:id="rId30"/>
    <sheet name="generate random values in spec" sheetId="31" r:id="rId31"/>
    <sheet name="determine nearest even-odd valu" sheetId="32" r:id="rId32"/>
    <sheet name="check if no. is even or odd" sheetId="33" r:id="rId33"/>
    <sheet name="determine odd rows" sheetId="34" r:id="rId34"/>
    <sheet name="determine odd columns" sheetId="35" r:id="rId35"/>
    <sheet name="convert Arabic to Roman num." sheetId="36" r:id="rId36"/>
    <sheet name="convert Roman to Arabic num." sheetId="43" r:id="rId37"/>
    <sheet name="using BASE" sheetId="44" r:id="rId38"/>
    <sheet name="using DECIMAL" sheetId="45" r:id="rId39"/>
    <sheet name="check for sign of number" sheetId="37" r:id="rId40"/>
    <sheet name="determine square sum" sheetId="38" r:id="rId41"/>
    <sheet name="determine GCD" sheetId="39" r:id="rId42"/>
    <sheet name="determine LCM" sheetId="40" r:id="rId43"/>
    <sheet name="determine sales of a team 2" sheetId="41" r:id="rId44"/>
    <sheet name="count phases several cond." sheetId="42" r:id="rId45"/>
  </sheets>
  <definedNames>
    <definedName name="_xlnm._FilterDatabase" localSheetId="28" hidden="1">'visible row in filtered list'!$A$1:$C$10</definedName>
  </definedNames>
  <calcPr calcId="171027"/>
</workbook>
</file>

<file path=xl/calcChain.xml><?xml version="1.0" encoding="utf-8"?>
<calcChain xmlns="http://schemas.openxmlformats.org/spreadsheetml/2006/main">
  <c r="B3" i="45" l="1"/>
  <c r="B4" i="45"/>
  <c r="B5" i="45"/>
  <c r="B6" i="45"/>
  <c r="B7" i="45"/>
  <c r="B8" i="45"/>
  <c r="B9" i="45"/>
  <c r="B10" i="45"/>
  <c r="B2" i="45"/>
  <c r="B3" i="44"/>
  <c r="B4" i="44"/>
  <c r="B5" i="44"/>
  <c r="B6" i="44"/>
  <c r="B7" i="44"/>
  <c r="B8" i="44"/>
  <c r="B9" i="44"/>
  <c r="B10" i="44"/>
  <c r="B2" i="44"/>
  <c r="B3" i="43"/>
  <c r="B4" i="43"/>
  <c r="B5" i="43"/>
  <c r="B6" i="43"/>
  <c r="B7" i="43"/>
  <c r="B8" i="43"/>
  <c r="B9" i="43"/>
  <c r="B10" i="43"/>
  <c r="B2" i="43"/>
  <c r="E4" i="42" l="1"/>
  <c r="H3" i="41"/>
  <c r="H4" i="41"/>
  <c r="H5" i="41"/>
  <c r="H6" i="41"/>
  <c r="H7" i="41"/>
  <c r="H2" i="41"/>
  <c r="C3" i="40"/>
  <c r="C4" i="40"/>
  <c r="C5" i="40"/>
  <c r="C6" i="40"/>
  <c r="C7" i="40"/>
  <c r="C8" i="40"/>
  <c r="C9" i="40"/>
  <c r="C10" i="40"/>
  <c r="C2" i="40"/>
  <c r="C3" i="39"/>
  <c r="C4" i="39"/>
  <c r="C5" i="39"/>
  <c r="C6" i="39"/>
  <c r="C7" i="39"/>
  <c r="C8" i="39"/>
  <c r="C9" i="39"/>
  <c r="C10" i="39"/>
  <c r="C2" i="39"/>
  <c r="C3" i="38"/>
  <c r="C4" i="38"/>
  <c r="C5" i="38"/>
  <c r="C6" i="38"/>
  <c r="C7" i="38"/>
  <c r="C8" i="38"/>
  <c r="C9" i="38"/>
  <c r="C10" i="38"/>
  <c r="C2" i="38"/>
  <c r="B2" i="37"/>
  <c r="B3" i="37"/>
  <c r="B4" i="37"/>
  <c r="B5" i="37"/>
  <c r="B6" i="37"/>
  <c r="B7" i="37"/>
  <c r="B8" i="37"/>
  <c r="B9" i="37"/>
  <c r="B10" i="37"/>
  <c r="B2" i="36"/>
  <c r="B3" i="36"/>
  <c r="B4" i="36"/>
  <c r="B5" i="36"/>
  <c r="B6" i="36"/>
  <c r="B7" i="36"/>
  <c r="B8" i="36"/>
  <c r="B9" i="36"/>
  <c r="B10" i="36"/>
  <c r="A1" i="35"/>
  <c r="B1" i="35"/>
  <c r="C1" i="35"/>
  <c r="D1" i="35"/>
  <c r="E1" i="35"/>
  <c r="A2" i="35"/>
  <c r="B2" i="35"/>
  <c r="C2" i="35"/>
  <c r="D2" i="35"/>
  <c r="E2" i="35"/>
  <c r="A3" i="35"/>
  <c r="B3" i="35"/>
  <c r="C3" i="35"/>
  <c r="D3" i="35"/>
  <c r="E3" i="35"/>
  <c r="A4" i="35"/>
  <c r="B4" i="35"/>
  <c r="C4" i="35"/>
  <c r="D4" i="35"/>
  <c r="E4" i="35"/>
  <c r="A5" i="35"/>
  <c r="B5" i="35"/>
  <c r="C5" i="35"/>
  <c r="D5" i="35"/>
  <c r="E5" i="35"/>
  <c r="A6" i="35"/>
  <c r="B6" i="35"/>
  <c r="C6" i="35"/>
  <c r="D6" i="35"/>
  <c r="E6" i="35"/>
  <c r="A7" i="35"/>
  <c r="B7" i="35"/>
  <c r="C7" i="35"/>
  <c r="D7" i="35"/>
  <c r="E7" i="35"/>
  <c r="A8" i="35"/>
  <c r="B8" i="35"/>
  <c r="C8" i="35"/>
  <c r="D8" i="35"/>
  <c r="E8" i="35"/>
  <c r="A9" i="35"/>
  <c r="B9" i="35"/>
  <c r="C9" i="35"/>
  <c r="D9" i="35"/>
  <c r="E9" i="35"/>
  <c r="A10" i="35"/>
  <c r="B10" i="35"/>
  <c r="C10" i="35"/>
  <c r="D10" i="35"/>
  <c r="E10" i="35"/>
  <c r="A11" i="35"/>
  <c r="B11" i="35"/>
  <c r="C11" i="35"/>
  <c r="D11" i="35"/>
  <c r="E11" i="35"/>
  <c r="A1" i="34"/>
  <c r="B1" i="34"/>
  <c r="C1" i="34"/>
  <c r="D1" i="34"/>
  <c r="E1" i="34"/>
  <c r="A2" i="34"/>
  <c r="B2" i="34"/>
  <c r="C2" i="34"/>
  <c r="D2" i="34"/>
  <c r="E2" i="34"/>
  <c r="A3" i="34"/>
  <c r="B3" i="34"/>
  <c r="C3" i="34"/>
  <c r="D3" i="34"/>
  <c r="E3" i="34"/>
  <c r="A4" i="34"/>
  <c r="B4" i="34"/>
  <c r="C4" i="34"/>
  <c r="D4" i="34"/>
  <c r="E4" i="34"/>
  <c r="A5" i="34"/>
  <c r="B5" i="34"/>
  <c r="C5" i="34"/>
  <c r="D5" i="34"/>
  <c r="E5" i="34"/>
  <c r="A6" i="34"/>
  <c r="B6" i="34"/>
  <c r="C6" i="34"/>
  <c r="D6" i="34"/>
  <c r="E6" i="34"/>
  <c r="A7" i="34"/>
  <c r="B7" i="34"/>
  <c r="C7" i="34"/>
  <c r="D7" i="34"/>
  <c r="E7" i="34"/>
  <c r="A8" i="34"/>
  <c r="B8" i="34"/>
  <c r="C8" i="34"/>
  <c r="D8" i="34"/>
  <c r="E8" i="34"/>
  <c r="A9" i="34"/>
  <c r="B9" i="34"/>
  <c r="C9" i="34"/>
  <c r="D9" i="34"/>
  <c r="E9" i="34"/>
  <c r="A10" i="34"/>
  <c r="B10" i="34"/>
  <c r="C10" i="34"/>
  <c r="D10" i="34"/>
  <c r="E10" i="34"/>
  <c r="A11" i="34"/>
  <c r="B11" i="34"/>
  <c r="C11" i="34"/>
  <c r="D11" i="34"/>
  <c r="E11" i="34"/>
  <c r="C3" i="33"/>
  <c r="C4" i="33"/>
  <c r="C5" i="33"/>
  <c r="C6" i="33"/>
  <c r="C7" i="33"/>
  <c r="C8" i="33"/>
  <c r="C9" i="33"/>
  <c r="C10" i="33"/>
  <c r="C2" i="33"/>
  <c r="B3" i="33"/>
  <c r="B4" i="33"/>
  <c r="B5" i="33"/>
  <c r="B6" i="33"/>
  <c r="B7" i="33"/>
  <c r="B8" i="33"/>
  <c r="B9" i="33"/>
  <c r="B10" i="33"/>
  <c r="B2" i="33"/>
  <c r="C3" i="32"/>
  <c r="C4" i="32"/>
  <c r="C5" i="32"/>
  <c r="C6" i="32"/>
  <c r="C7" i="32"/>
  <c r="C8" i="32"/>
  <c r="C9" i="32"/>
  <c r="C10" i="32"/>
  <c r="C2" i="32"/>
  <c r="B3" i="32"/>
  <c r="B4" i="32"/>
  <c r="B5" i="32"/>
  <c r="B6" i="32"/>
  <c r="B7" i="32"/>
  <c r="B8" i="32"/>
  <c r="B9" i="32"/>
  <c r="B10" i="32"/>
  <c r="B2" i="32"/>
  <c r="A2" i="31"/>
  <c r="B2" i="31"/>
  <c r="C2" i="31"/>
  <c r="D2" i="31"/>
  <c r="A3" i="31"/>
  <c r="B3" i="31"/>
  <c r="C3" i="31"/>
  <c r="D3" i="31"/>
  <c r="A4" i="31"/>
  <c r="B4" i="31"/>
  <c r="C4" i="31"/>
  <c r="D4" i="31"/>
  <c r="A5" i="31"/>
  <c r="B5" i="31"/>
  <c r="C5" i="31"/>
  <c r="D5" i="31"/>
  <c r="A6" i="31"/>
  <c r="B6" i="31"/>
  <c r="C6" i="31"/>
  <c r="D6" i="31"/>
  <c r="A7" i="31"/>
  <c r="B7" i="31"/>
  <c r="C7" i="31"/>
  <c r="D7" i="31"/>
  <c r="A8" i="31"/>
  <c r="B8" i="31"/>
  <c r="C8" i="31"/>
  <c r="D8" i="31"/>
  <c r="A9" i="31"/>
  <c r="B9" i="31"/>
  <c r="C9" i="31"/>
  <c r="D9" i="31"/>
  <c r="A10" i="31"/>
  <c r="B10" i="31"/>
  <c r="C10" i="31"/>
  <c r="D10" i="31"/>
  <c r="A2" i="30"/>
  <c r="B2" i="30"/>
  <c r="C2" i="30"/>
  <c r="D2" i="30"/>
  <c r="A3" i="30"/>
  <c r="B3" i="30"/>
  <c r="C3" i="30"/>
  <c r="D3" i="30"/>
  <c r="A4" i="30"/>
  <c r="B4" i="30"/>
  <c r="C4" i="30"/>
  <c r="D4" i="30"/>
  <c r="A5" i="30"/>
  <c r="B5" i="30"/>
  <c r="C5" i="30"/>
  <c r="D5" i="30"/>
  <c r="A6" i="30"/>
  <c r="B6" i="30"/>
  <c r="C6" i="30"/>
  <c r="D6" i="30"/>
  <c r="A7" i="30"/>
  <c r="B7" i="30"/>
  <c r="C7" i="30"/>
  <c r="D7" i="30"/>
  <c r="A8" i="30"/>
  <c r="B8" i="30"/>
  <c r="C8" i="30"/>
  <c r="D8" i="30"/>
  <c r="A9" i="30"/>
  <c r="B9" i="30"/>
  <c r="C9" i="30"/>
  <c r="D9" i="30"/>
  <c r="A10" i="30"/>
  <c r="B10" i="30"/>
  <c r="C10" i="30"/>
  <c r="D10" i="30"/>
  <c r="C12" i="29"/>
  <c r="F5" i="28"/>
  <c r="F4" i="28"/>
  <c r="F3" i="28"/>
  <c r="F2" i="28"/>
  <c r="A2" i="27"/>
  <c r="A3" i="27"/>
  <c r="A4" i="27"/>
  <c r="A5" i="27"/>
  <c r="A6" i="27"/>
  <c r="A7" i="27"/>
  <c r="A8" i="27"/>
  <c r="A9" i="27"/>
  <c r="A10" i="27"/>
  <c r="A1" i="27"/>
  <c r="D3" i="26"/>
  <c r="D4" i="26"/>
  <c r="D5" i="26"/>
  <c r="D6" i="26"/>
  <c r="D7" i="26"/>
  <c r="D8" i="26"/>
  <c r="D9" i="26"/>
  <c r="D10" i="26"/>
  <c r="D2" i="26"/>
  <c r="C10" i="26"/>
  <c r="C9" i="26"/>
  <c r="C8" i="26"/>
  <c r="C7" i="26"/>
  <c r="C6" i="26"/>
  <c r="C5" i="26"/>
  <c r="C4" i="26"/>
  <c r="C3" i="26"/>
  <c r="C2" i="26"/>
  <c r="D3" i="25"/>
  <c r="D4" i="25"/>
  <c r="D5" i="25"/>
  <c r="D6" i="25"/>
  <c r="D7" i="25"/>
  <c r="D8" i="25"/>
  <c r="D9" i="25"/>
  <c r="D10" i="25"/>
  <c r="D2" i="25"/>
  <c r="C4" i="25"/>
  <c r="C5" i="25"/>
  <c r="C6" i="25"/>
  <c r="C7" i="25"/>
  <c r="C8" i="25"/>
  <c r="C9" i="25"/>
  <c r="C10" i="25"/>
  <c r="C3" i="25"/>
  <c r="C2" i="25"/>
  <c r="D3" i="24"/>
  <c r="D4" i="24"/>
  <c r="D5" i="24"/>
  <c r="D6" i="24"/>
  <c r="D7" i="24"/>
  <c r="D8" i="24"/>
  <c r="D9" i="24"/>
  <c r="D10" i="24"/>
  <c r="D2" i="24"/>
  <c r="F3" i="23"/>
  <c r="F4" i="23"/>
  <c r="F5" i="23"/>
  <c r="F6" i="23"/>
  <c r="F7" i="23"/>
  <c r="F8" i="23"/>
  <c r="F9" i="23"/>
  <c r="F10" i="23"/>
  <c r="F2" i="23"/>
  <c r="E3" i="23"/>
  <c r="E4" i="23"/>
  <c r="E5" i="23"/>
  <c r="E6" i="23"/>
  <c r="E7" i="23"/>
  <c r="E8" i="23"/>
  <c r="E9" i="23"/>
  <c r="E10" i="23"/>
  <c r="E2" i="23"/>
  <c r="C3" i="23"/>
  <c r="C4" i="23"/>
  <c r="C5" i="23"/>
  <c r="C6" i="23"/>
  <c r="C7" i="23"/>
  <c r="C8" i="23"/>
  <c r="C9" i="23"/>
  <c r="C10" i="23"/>
  <c r="C2" i="23"/>
  <c r="B3" i="23"/>
  <c r="B4" i="23"/>
  <c r="B5" i="23"/>
  <c r="B6" i="23"/>
  <c r="B7" i="23"/>
  <c r="B8" i="23"/>
  <c r="B9" i="23"/>
  <c r="B10" i="23"/>
  <c r="B2" i="23"/>
  <c r="D3" i="22"/>
  <c r="D4" i="22"/>
  <c r="D5" i="22"/>
  <c r="D6" i="22"/>
  <c r="D7" i="22"/>
  <c r="D8" i="22"/>
  <c r="D9" i="22"/>
  <c r="D10" i="22"/>
  <c r="D2" i="22"/>
  <c r="C3" i="22"/>
  <c r="C4" i="22"/>
  <c r="C5" i="22"/>
  <c r="C6" i="22"/>
  <c r="C7" i="22"/>
  <c r="C8" i="22"/>
  <c r="C9" i="22"/>
  <c r="C10" i="22"/>
  <c r="C2" i="22"/>
  <c r="C9" i="21"/>
  <c r="C10" i="21"/>
  <c r="C3" i="21"/>
  <c r="C4" i="21"/>
  <c r="C5" i="21"/>
  <c r="C6" i="21"/>
  <c r="C7" i="21"/>
  <c r="C8" i="21"/>
  <c r="C2" i="21"/>
  <c r="B3" i="20"/>
  <c r="B4" i="20"/>
  <c r="B5" i="20"/>
  <c r="B6" i="20"/>
  <c r="B7" i="20"/>
  <c r="B8" i="20"/>
  <c r="B9" i="20"/>
  <c r="B10" i="20"/>
  <c r="B2" i="20"/>
  <c r="B2" i="19"/>
  <c r="B3" i="19"/>
  <c r="B4" i="19"/>
  <c r="B5" i="19"/>
  <c r="B6" i="19"/>
  <c r="B7" i="19"/>
  <c r="B8" i="19"/>
  <c r="B9" i="19"/>
  <c r="B10" i="19"/>
  <c r="B2" i="18"/>
  <c r="B3" i="18"/>
  <c r="B4" i="18"/>
  <c r="B5" i="18"/>
  <c r="B6" i="18"/>
  <c r="B7" i="18"/>
  <c r="B8" i="18"/>
  <c r="B9" i="18"/>
  <c r="B10" i="18"/>
  <c r="C3" i="17"/>
  <c r="C4" i="17"/>
  <c r="C5" i="17"/>
  <c r="C6" i="17"/>
  <c r="C7" i="17"/>
  <c r="C8" i="17"/>
  <c r="C9" i="17"/>
  <c r="C10" i="17"/>
  <c r="C2" i="17"/>
  <c r="B3" i="17"/>
  <c r="B4" i="17"/>
  <c r="B5" i="17"/>
  <c r="B6" i="17"/>
  <c r="B7" i="17"/>
  <c r="B8" i="17"/>
  <c r="B9" i="17"/>
  <c r="B10" i="17"/>
  <c r="B2" i="17"/>
  <c r="C3" i="16"/>
  <c r="C4" i="16"/>
  <c r="C5" i="16"/>
  <c r="C6" i="16"/>
  <c r="C7" i="16"/>
  <c r="C8" i="16"/>
  <c r="C9" i="16"/>
  <c r="C10" i="16"/>
  <c r="C2" i="16"/>
  <c r="B3" i="16"/>
  <c r="B4" i="16"/>
  <c r="B5" i="16"/>
  <c r="B6" i="16"/>
  <c r="B7" i="16"/>
  <c r="B8" i="16"/>
  <c r="B9" i="16"/>
  <c r="B10" i="16"/>
  <c r="B2" i="16"/>
  <c r="B3" i="15"/>
  <c r="B4" i="15"/>
  <c r="B5" i="15"/>
  <c r="B6" i="15"/>
  <c r="B7" i="15"/>
  <c r="B8" i="15"/>
  <c r="B9" i="15"/>
  <c r="B10" i="15"/>
  <c r="B2" i="15"/>
  <c r="B3" i="14"/>
  <c r="B4" i="14"/>
  <c r="B5" i="14"/>
  <c r="B6" i="14"/>
  <c r="B7" i="14"/>
  <c r="B8" i="14"/>
  <c r="B9" i="14"/>
  <c r="B10" i="14"/>
  <c r="B2" i="14"/>
  <c r="C3" i="13"/>
  <c r="C4" i="13"/>
  <c r="C5" i="13"/>
  <c r="C6" i="13"/>
  <c r="C7" i="13"/>
  <c r="C8" i="13"/>
  <c r="C9" i="13"/>
  <c r="C10" i="13"/>
  <c r="C2" i="13"/>
  <c r="C3" i="12"/>
  <c r="C4" i="12"/>
  <c r="C5" i="12"/>
  <c r="C6" i="12"/>
  <c r="C7" i="12"/>
  <c r="C8" i="12"/>
  <c r="C9" i="12"/>
  <c r="C10" i="12"/>
  <c r="C2" i="12"/>
  <c r="C3" i="11"/>
  <c r="C4" i="11"/>
  <c r="C5" i="11"/>
  <c r="C6" i="11"/>
  <c r="C7" i="11"/>
  <c r="C8" i="11"/>
  <c r="C9" i="11"/>
  <c r="C10" i="11"/>
  <c r="C2" i="11"/>
  <c r="C14" i="10"/>
  <c r="C15" i="10"/>
  <c r="C13" i="10"/>
  <c r="D3" i="9"/>
  <c r="D4" i="9"/>
  <c r="D5" i="9"/>
  <c r="D6" i="9"/>
  <c r="D7" i="9"/>
  <c r="D8" i="9"/>
  <c r="D9" i="9"/>
  <c r="D10" i="9"/>
  <c r="D2" i="9"/>
  <c r="B12" i="9"/>
  <c r="D3" i="8"/>
  <c r="D4" i="8"/>
  <c r="D5" i="8"/>
  <c r="D6" i="8"/>
  <c r="D7" i="8"/>
  <c r="D8" i="8"/>
  <c r="D9" i="8"/>
  <c r="D10" i="8"/>
  <c r="D2" i="8"/>
  <c r="B12" i="8"/>
  <c r="D13" i="7"/>
  <c r="E13" i="7"/>
  <c r="F13" i="7"/>
  <c r="G13" i="7"/>
  <c r="C13" i="7"/>
  <c r="H3" i="7"/>
  <c r="H4" i="7"/>
  <c r="H5" i="7"/>
  <c r="H6" i="7"/>
  <c r="H7" i="7"/>
  <c r="H8" i="7"/>
  <c r="H9" i="7"/>
  <c r="H10" i="7"/>
  <c r="H11" i="7"/>
  <c r="H2" i="7"/>
  <c r="D2" i="6"/>
  <c r="E2" i="5"/>
  <c r="D2" i="4"/>
  <c r="F3" i="3"/>
  <c r="F4" i="3"/>
  <c r="F2" i="3"/>
  <c r="B3" i="2"/>
  <c r="B4" i="2"/>
  <c r="B5" i="2"/>
  <c r="B6" i="2"/>
  <c r="B7" i="2"/>
  <c r="B8" i="2"/>
  <c r="B9" i="2"/>
  <c r="B10" i="2"/>
  <c r="B2" i="2"/>
  <c r="A11" i="1"/>
  <c r="D12" i="8" l="1"/>
  <c r="B12" i="2"/>
  <c r="D12" i="9"/>
</calcChain>
</file>

<file path=xl/sharedStrings.xml><?xml version="1.0" encoding="utf-8"?>
<sst xmlns="http://schemas.openxmlformats.org/spreadsheetml/2006/main" count="290" uniqueCount="148">
  <si>
    <t>Price</t>
  </si>
  <si>
    <t>Tax</t>
  </si>
  <si>
    <t>Discount</t>
  </si>
  <si>
    <t>Total</t>
  </si>
  <si>
    <t>Total:</t>
  </si>
  <si>
    <t>Team</t>
  </si>
  <si>
    <t xml:space="preserve">Employee </t>
  </si>
  <si>
    <t>Sales Today</t>
  </si>
  <si>
    <t xml:space="preserve">Team </t>
  </si>
  <si>
    <t>Sales</t>
  </si>
  <si>
    <t>Fuller</t>
  </si>
  <si>
    <t>Graham</t>
  </si>
  <si>
    <t>Miller</t>
  </si>
  <si>
    <t xml:space="preserve">Kerry </t>
  </si>
  <si>
    <t>Stone</t>
  </si>
  <si>
    <t>Diaz</t>
  </si>
  <si>
    <t>Washington</t>
  </si>
  <si>
    <t>Stwewart</t>
  </si>
  <si>
    <t>Murphy</t>
  </si>
  <si>
    <t xml:space="preserve">Phases </t>
  </si>
  <si>
    <t>Costs</t>
  </si>
  <si>
    <t>criteria&gt;</t>
  </si>
  <si>
    <t>pahse 1</t>
  </si>
  <si>
    <t>pahse 2</t>
  </si>
  <si>
    <t>pahse 3</t>
  </si>
  <si>
    <t>pahse 4</t>
  </si>
  <si>
    <t>pahse 5</t>
  </si>
  <si>
    <t>pahse 6</t>
  </si>
  <si>
    <t>pahse 7</t>
  </si>
  <si>
    <t>pahse 8</t>
  </si>
  <si>
    <t>pahse 9</t>
  </si>
  <si>
    <t>pahse 10</t>
  </si>
  <si>
    <t>SUMIF result</t>
  </si>
  <si>
    <t xml:space="preserve">Date </t>
  </si>
  <si>
    <t>Until:</t>
  </si>
  <si>
    <t>Phases</t>
  </si>
  <si>
    <t>phase 1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</si>
  <si>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</si>
  <si>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</si>
  <si>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</si>
  <si>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</si>
  <si>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</si>
  <si>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</si>
  <si>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</si>
  <si>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</si>
  <si>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</si>
  <si>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criteria &gt;</t>
  </si>
  <si>
    <t>COUNTIF result</t>
  </si>
  <si>
    <t>WD</t>
  </si>
  <si>
    <t>Fletcher</t>
  </si>
  <si>
    <t>Depp</t>
  </si>
  <si>
    <t xml:space="preserve">Carter </t>
  </si>
  <si>
    <t>Presence</t>
  </si>
  <si>
    <t>Mon</t>
  </si>
  <si>
    <t>Tue</t>
  </si>
  <si>
    <t>Wed</t>
  </si>
  <si>
    <t>Thur</t>
  </si>
  <si>
    <t>Fri</t>
  </si>
  <si>
    <t xml:space="preserve">Mon </t>
  </si>
  <si>
    <t>Tues</t>
  </si>
  <si>
    <t xml:space="preserve">Thur </t>
  </si>
  <si>
    <t>X</t>
  </si>
  <si>
    <t xml:space="preserve">Price </t>
  </si>
  <si>
    <t>Number</t>
  </si>
  <si>
    <t>Check</t>
  </si>
  <si>
    <t>Sales Team 1</t>
  </si>
  <si>
    <t>Date</t>
  </si>
  <si>
    <t>Hours</t>
  </si>
  <si>
    <t>Payment</t>
  </si>
  <si>
    <t>Number of Digits</t>
  </si>
  <si>
    <t>Result</t>
  </si>
  <si>
    <t>Round (min)</t>
  </si>
  <si>
    <t>Time</t>
  </si>
  <si>
    <t xml:space="preserve"> Round (hours)</t>
  </si>
  <si>
    <t>Round 0.05</t>
  </si>
  <si>
    <t>Round 0.25</t>
  </si>
  <si>
    <t>Value</t>
  </si>
  <si>
    <t>Round 10</t>
  </si>
  <si>
    <t>Round 50</t>
  </si>
  <si>
    <t>Round 100</t>
  </si>
  <si>
    <t>Old Price</t>
  </si>
  <si>
    <t>Reduction</t>
  </si>
  <si>
    <t>Value 1</t>
  </si>
  <si>
    <t>Value 2</t>
  </si>
  <si>
    <t>Divisor</t>
  </si>
  <si>
    <t>?</t>
  </si>
  <si>
    <t>Square Root</t>
  </si>
  <si>
    <t>Cube Root</t>
  </si>
  <si>
    <t xml:space="preserve">Start </t>
  </si>
  <si>
    <t>Interest</t>
  </si>
  <si>
    <t>Years</t>
  </si>
  <si>
    <t>End</t>
  </si>
  <si>
    <t>Remainder</t>
  </si>
  <si>
    <t>Operation</t>
  </si>
  <si>
    <t>Average</t>
  </si>
  <si>
    <t>Sum</t>
  </si>
  <si>
    <t>Min</t>
  </si>
  <si>
    <t>Max</t>
  </si>
  <si>
    <t>Visible Rows</t>
  </si>
  <si>
    <t>Value 3</t>
  </si>
  <si>
    <t>Value 4</t>
  </si>
  <si>
    <t>Even</t>
  </si>
  <si>
    <t>Odd</t>
  </si>
  <si>
    <t>Roman</t>
  </si>
  <si>
    <t>Neg./Pos.</t>
  </si>
  <si>
    <t>89-</t>
  </si>
  <si>
    <t>Sum SQ</t>
  </si>
  <si>
    <t>GCD</t>
  </si>
  <si>
    <t>LCM</t>
  </si>
  <si>
    <t>Employee</t>
  </si>
  <si>
    <t>Kerry</t>
  </si>
  <si>
    <t>Stewart</t>
  </si>
  <si>
    <t>M</t>
  </si>
  <si>
    <t>F</t>
  </si>
  <si>
    <t>Duration in Days</t>
  </si>
  <si>
    <t>Phase 1</t>
  </si>
  <si>
    <t>Phase 2</t>
  </si>
  <si>
    <t>Phase 3</t>
  </si>
  <si>
    <t>Phase 4</t>
  </si>
  <si>
    <t>Phase 5</t>
  </si>
  <si>
    <t>Phase 6</t>
  </si>
  <si>
    <t>Phase 7</t>
  </si>
  <si>
    <t>Phase 8</t>
  </si>
  <si>
    <t>Phase 9</t>
  </si>
  <si>
    <t>Phase 10</t>
  </si>
  <si>
    <t>criteria cost &gt;</t>
  </si>
  <si>
    <t>criteria duration &lt;=</t>
  </si>
  <si>
    <t>result</t>
  </si>
  <si>
    <t>LVI</t>
  </si>
  <si>
    <t>MMMLIV</t>
  </si>
  <si>
    <t>MMMDCCCLXXXVI</t>
  </si>
  <si>
    <t>MDLXXXII</t>
  </si>
  <si>
    <t>MDCXV</t>
  </si>
  <si>
    <t>CCCXLIX</t>
  </si>
  <si>
    <t>MMMII</t>
  </si>
  <si>
    <t>MCCCLXXV</t>
  </si>
  <si>
    <t>MMMDCCCXXXVIII</t>
  </si>
  <si>
    <t>Binary</t>
  </si>
  <si>
    <t>100</t>
  </si>
  <si>
    <t>1000</t>
  </si>
  <si>
    <t>1111</t>
  </si>
  <si>
    <t>10000</t>
  </si>
  <si>
    <t>10111</t>
  </si>
  <si>
    <t>101010</t>
  </si>
  <si>
    <t>1101100</t>
  </si>
  <si>
    <t>110</t>
  </si>
  <si>
    <t>1011000</t>
  </si>
  <si>
    <t>Gender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</si>
</sst>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  <numFmt numFmtId="166" formatCode="mm/dd/yy;@"/>
    <numFmt numFmtId="167" formatCode="_(* #,##0.0000_);_(* \(#,##0.00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164" fontId="0" fillId="0" borderId="0" xfId="2" applyNumberFormat="1" applyFont="1"/>
    <xf numFmtId="164" fontId="2" fillId="0" borderId="0" xfId="2" applyNumberFormat="1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164" fontId="0" fillId="0" borderId="0" xfId="0" applyNumberFormat="1"/>
    <xf numFmtId="44" fontId="0" fillId="0" borderId="0" xfId="0" applyNumberFormat="1"/>
    <xf numFmtId="0" fontId="0" fillId="0" borderId="0" xfId="0" applyAlignment="1">
      <alignment horizontal="center"/>
    </xf>
    <xf numFmtId="165" fontId="0" fillId="0" borderId="0" xfId="0" applyNumberFormat="1"/>
    <xf numFmtId="5" fontId="1" fillId="0" borderId="0" xfId="2" applyNumberFormat="1" applyFont="1"/>
    <xf numFmtId="14" fontId="0" fillId="0" borderId="0" xfId="0" applyNumberFormat="1"/>
    <xf numFmtId="166" fontId="0" fillId="0" borderId="0" xfId="0" applyNumberFormat="1" applyAlignment="1">
      <alignment horizontal="center"/>
    </xf>
    <xf numFmtId="165" fontId="2" fillId="0" borderId="0" xfId="0" applyNumberFormat="1" applyFont="1"/>
    <xf numFmtId="165" fontId="0" fillId="0" borderId="0" xfId="0" applyNumberFormat="1" applyFont="1"/>
    <xf numFmtId="165" fontId="1" fillId="0" borderId="0" xfId="3" applyNumberFormat="1" applyFont="1"/>
    <xf numFmtId="0" fontId="2" fillId="2" borderId="2" xfId="0" applyFont="1" applyFill="1" applyBorder="1" applyAlignment="1">
      <alignment horizontal="center"/>
    </xf>
    <xf numFmtId="14" fontId="0" fillId="0" borderId="2" xfId="0" applyNumberFormat="1" applyBorder="1"/>
    <xf numFmtId="0" fontId="0" fillId="0" borderId="2" xfId="0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0" borderId="0" xfId="0" applyNumberFormat="1" applyFont="1"/>
    <xf numFmtId="19" fontId="0" fillId="0" borderId="0" xfId="0" applyNumberFormat="1" applyAlignment="1">
      <alignment horizontal="right"/>
    </xf>
    <xf numFmtId="43" fontId="0" fillId="0" borderId="0" xfId="1" applyFont="1"/>
    <xf numFmtId="167" fontId="0" fillId="0" borderId="0" xfId="1" applyNumberFormat="1" applyFont="1"/>
    <xf numFmtId="0" fontId="2" fillId="0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>
      <selection activeCell="A11" sqref="A11"/>
    </sheetView>
  </sheetViews>
  <sheetFormatPr defaultRowHeight="15" x14ac:dyDescent="0.25"/>
  <cols>
    <col min="1" max="1" width="14.5703125" customWidth="1"/>
  </cols>
  <sheetData>
    <row r="1" spans="1:1" x14ac:dyDescent="0.25">
      <c r="A1" s="1">
        <v>70</v>
      </c>
    </row>
    <row r="2" spans="1:1" x14ac:dyDescent="0.25">
      <c r="A2" s="1">
        <v>67</v>
      </c>
    </row>
    <row r="3" spans="1:1" x14ac:dyDescent="0.25">
      <c r="A3" s="1">
        <v>23</v>
      </c>
    </row>
    <row r="4" spans="1:1" x14ac:dyDescent="0.25">
      <c r="A4" s="1">
        <v>66</v>
      </c>
    </row>
    <row r="5" spans="1:1" x14ac:dyDescent="0.25">
      <c r="A5" s="1">
        <v>66</v>
      </c>
    </row>
    <row r="6" spans="1:1" x14ac:dyDescent="0.25">
      <c r="A6" s="1">
        <v>88</v>
      </c>
    </row>
    <row r="7" spans="1:1" x14ac:dyDescent="0.25">
      <c r="A7" s="1">
        <v>97</v>
      </c>
    </row>
    <row r="8" spans="1:1" x14ac:dyDescent="0.25">
      <c r="A8" s="1">
        <v>82</v>
      </c>
    </row>
    <row r="9" spans="1:1" x14ac:dyDescent="0.25">
      <c r="A9" s="1">
        <v>64</v>
      </c>
    </row>
    <row r="10" spans="1:1" x14ac:dyDescent="0.25">
      <c r="A10" s="1">
        <v>23</v>
      </c>
    </row>
    <row r="11" spans="1:1" x14ac:dyDescent="0.25">
      <c r="A11" s="2">
        <f>SUM(A1:A10)</f>
        <v>646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B12" sqref="B12"/>
    </sheetView>
  </sheetViews>
  <sheetFormatPr defaultRowHeight="15" x14ac:dyDescent="0.25"/>
  <sheetData>
    <row r="1" spans="1:4" x14ac:dyDescent="0.25">
      <c r="A1" s="5" t="s">
        <v>0</v>
      </c>
      <c r="B1" s="5" t="s">
        <v>1</v>
      </c>
      <c r="C1" s="4"/>
      <c r="D1" s="5" t="s">
        <v>2</v>
      </c>
    </row>
    <row r="2" spans="1:4" x14ac:dyDescent="0.25">
      <c r="A2" s="1">
        <v>56</v>
      </c>
      <c r="B2" s="1">
        <f>A2*0.08</f>
        <v>4.4800000000000004</v>
      </c>
      <c r="C2" s="1"/>
      <c r="D2" s="1">
        <v>-2</v>
      </c>
    </row>
    <row r="3" spans="1:4" x14ac:dyDescent="0.25">
      <c r="A3" s="1">
        <v>80</v>
      </c>
      <c r="B3" s="1">
        <f t="shared" ref="B3:B10" si="0">A3*0.08</f>
        <v>6.4</v>
      </c>
      <c r="C3" s="1"/>
      <c r="D3" s="1">
        <v>-2.5</v>
      </c>
    </row>
    <row r="4" spans="1:4" x14ac:dyDescent="0.25">
      <c r="A4" s="1">
        <v>57</v>
      </c>
      <c r="B4" s="1">
        <f t="shared" si="0"/>
        <v>4.5600000000000005</v>
      </c>
      <c r="C4" s="1"/>
      <c r="D4" s="1">
        <v>-2.5</v>
      </c>
    </row>
    <row r="5" spans="1:4" x14ac:dyDescent="0.25">
      <c r="A5" s="1">
        <v>26</v>
      </c>
      <c r="B5" s="1">
        <f t="shared" si="0"/>
        <v>2.08</v>
      </c>
      <c r="C5" s="1"/>
      <c r="D5" s="1">
        <v>-1.5</v>
      </c>
    </row>
    <row r="6" spans="1:4" x14ac:dyDescent="0.25">
      <c r="A6" s="1">
        <v>82</v>
      </c>
      <c r="B6" s="1">
        <f t="shared" si="0"/>
        <v>6.5600000000000005</v>
      </c>
      <c r="C6" s="1"/>
      <c r="D6" s="1">
        <v>-2</v>
      </c>
    </row>
    <row r="7" spans="1:4" x14ac:dyDescent="0.25">
      <c r="A7" s="1">
        <v>36</v>
      </c>
      <c r="B7" s="1">
        <f t="shared" si="0"/>
        <v>2.88</v>
      </c>
      <c r="C7" s="1"/>
      <c r="D7" s="1">
        <v>-3</v>
      </c>
    </row>
    <row r="8" spans="1:4" x14ac:dyDescent="0.25">
      <c r="A8" s="1">
        <v>57</v>
      </c>
      <c r="B8" s="1">
        <f t="shared" si="0"/>
        <v>4.5600000000000005</v>
      </c>
      <c r="C8" s="1"/>
      <c r="D8" s="1">
        <v>-1.5</v>
      </c>
    </row>
    <row r="9" spans="1:4" x14ac:dyDescent="0.25">
      <c r="A9" s="1">
        <v>44</v>
      </c>
      <c r="B9" s="1">
        <f t="shared" si="0"/>
        <v>3.52</v>
      </c>
      <c r="C9" s="1"/>
      <c r="D9" s="1">
        <v>-1.75</v>
      </c>
    </row>
    <row r="10" spans="1:4" x14ac:dyDescent="0.25">
      <c r="A10" s="1">
        <v>64</v>
      </c>
      <c r="B10" s="1">
        <f t="shared" si="0"/>
        <v>5.12</v>
      </c>
      <c r="C10" s="1"/>
      <c r="D10" s="1">
        <v>-3</v>
      </c>
    </row>
    <row r="12" spans="1:4" x14ac:dyDescent="0.25">
      <c r="A12" s="6" t="s">
        <v>4</v>
      </c>
      <c r="B12" s="7">
        <f>SUM(A2:A10,B2:B10,D2:D10)</f>
        <v>522.40999999999985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4" sqref="F4"/>
    </sheetView>
  </sheetViews>
  <sheetFormatPr defaultRowHeight="15" x14ac:dyDescent="0.25"/>
  <cols>
    <col min="1" max="1" width="5.85546875" bestFit="1" customWidth="1"/>
    <col min="2" max="2" width="10.28515625" bestFit="1" customWidth="1"/>
    <col min="3" max="3" width="11.28515625" bestFit="1" customWidth="1"/>
    <col min="4" max="4" width="3.42578125" customWidth="1"/>
    <col min="5" max="5" width="6.28515625" bestFit="1" customWidth="1"/>
    <col min="6" max="6" width="20.28515625" customWidth="1"/>
  </cols>
  <sheetData>
    <row r="1" spans="1:6" x14ac:dyDescent="0.25">
      <c r="A1" s="5" t="s">
        <v>5</v>
      </c>
      <c r="B1" s="5" t="s">
        <v>6</v>
      </c>
      <c r="C1" s="5" t="s">
        <v>7</v>
      </c>
      <c r="D1" s="4"/>
      <c r="E1" s="5" t="s">
        <v>8</v>
      </c>
      <c r="F1" s="5" t="s">
        <v>9</v>
      </c>
    </row>
    <row r="2" spans="1:6" x14ac:dyDescent="0.25">
      <c r="A2" s="4">
        <v>2</v>
      </c>
      <c r="B2" t="s">
        <v>10</v>
      </c>
      <c r="C2" s="10">
        <v>1955</v>
      </c>
      <c r="E2" s="4">
        <v>1</v>
      </c>
      <c r="F2" s="10">
        <f>SUMIF($A$2:$A$10,E2,$C$2:$C$10)</f>
        <v>18363</v>
      </c>
    </row>
    <row r="3" spans="1:6" x14ac:dyDescent="0.25">
      <c r="A3" s="4">
        <v>1</v>
      </c>
      <c r="B3" t="s">
        <v>11</v>
      </c>
      <c r="C3" s="10">
        <v>7769</v>
      </c>
      <c r="E3" s="4">
        <v>2</v>
      </c>
      <c r="F3" s="10">
        <f t="shared" ref="F3:F4" si="0">SUMIF($A$2:$A$10,E3,$C$2:$C$10)</f>
        <v>17203</v>
      </c>
    </row>
    <row r="4" spans="1:6" x14ac:dyDescent="0.25">
      <c r="A4" s="4">
        <v>2</v>
      </c>
      <c r="B4" t="s">
        <v>12</v>
      </c>
      <c r="C4" s="10">
        <v>6514</v>
      </c>
      <c r="E4" s="4">
        <v>3</v>
      </c>
      <c r="F4" s="10">
        <f t="shared" si="0"/>
        <v>6448</v>
      </c>
    </row>
    <row r="5" spans="1:6" x14ac:dyDescent="0.25">
      <c r="A5" s="4">
        <v>3</v>
      </c>
      <c r="B5" t="s">
        <v>13</v>
      </c>
      <c r="C5" s="10">
        <v>1698</v>
      </c>
    </row>
    <row r="6" spans="1:6" x14ac:dyDescent="0.25">
      <c r="A6" s="4">
        <v>3</v>
      </c>
      <c r="B6" t="s">
        <v>14</v>
      </c>
      <c r="C6" s="10">
        <v>4750</v>
      </c>
    </row>
    <row r="7" spans="1:6" x14ac:dyDescent="0.25">
      <c r="A7" s="4">
        <v>1</v>
      </c>
      <c r="B7" t="s">
        <v>15</v>
      </c>
      <c r="C7" s="10">
        <v>2890</v>
      </c>
    </row>
    <row r="8" spans="1:6" x14ac:dyDescent="0.25">
      <c r="A8" s="4">
        <v>2</v>
      </c>
      <c r="B8" t="s">
        <v>16</v>
      </c>
      <c r="C8" s="10">
        <v>8405</v>
      </c>
    </row>
    <row r="9" spans="1:6" x14ac:dyDescent="0.25">
      <c r="A9" s="4">
        <v>1</v>
      </c>
      <c r="B9" t="s">
        <v>17</v>
      </c>
      <c r="C9" s="10">
        <v>7704</v>
      </c>
    </row>
    <row r="10" spans="1:6" x14ac:dyDescent="0.25">
      <c r="A10" s="4">
        <v>2</v>
      </c>
      <c r="B10" t="s">
        <v>18</v>
      </c>
      <c r="C10" s="10">
        <v>329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2" sqref="D2"/>
    </sheetView>
  </sheetViews>
  <sheetFormatPr defaultRowHeight="15" x14ac:dyDescent="0.25"/>
  <cols>
    <col min="3" max="3" width="15" customWidth="1"/>
    <col min="4" max="4" width="10.5703125" bestFit="1" customWidth="1"/>
  </cols>
  <sheetData>
    <row r="1" spans="1:4" x14ac:dyDescent="0.25">
      <c r="A1" s="5" t="s">
        <v>19</v>
      </c>
      <c r="B1" s="5" t="s">
        <v>20</v>
      </c>
      <c r="C1" s="6" t="s">
        <v>21</v>
      </c>
      <c r="D1" s="11">
        <v>1000</v>
      </c>
    </row>
    <row r="2" spans="1:4" x14ac:dyDescent="0.25">
      <c r="A2" t="s">
        <v>22</v>
      </c>
      <c r="B2" s="10">
        <v>750</v>
      </c>
      <c r="C2" s="6" t="s">
        <v>32</v>
      </c>
      <c r="D2" s="16">
        <f>SUMIF(B2:B11,"&gt;"&amp;D1)</f>
        <v>6827</v>
      </c>
    </row>
    <row r="3" spans="1:4" x14ac:dyDescent="0.25">
      <c r="A3" t="s">
        <v>23</v>
      </c>
      <c r="B3" s="10">
        <v>1020</v>
      </c>
    </row>
    <row r="4" spans="1:4" x14ac:dyDescent="0.25">
      <c r="A4" t="s">
        <v>24</v>
      </c>
      <c r="B4" s="10">
        <v>999</v>
      </c>
    </row>
    <row r="5" spans="1:4" x14ac:dyDescent="0.25">
      <c r="A5" t="s">
        <v>25</v>
      </c>
      <c r="B5" s="10">
        <v>1001</v>
      </c>
    </row>
    <row r="6" spans="1:4" x14ac:dyDescent="0.25">
      <c r="A6" t="s">
        <v>26</v>
      </c>
      <c r="B6" s="10">
        <v>2500</v>
      </c>
    </row>
    <row r="7" spans="1:4" x14ac:dyDescent="0.25">
      <c r="A7" t="s">
        <v>27</v>
      </c>
      <c r="B7" s="10">
        <v>25</v>
      </c>
    </row>
    <row r="8" spans="1:4" x14ac:dyDescent="0.25">
      <c r="A8" t="s">
        <v>28</v>
      </c>
      <c r="B8" s="10">
        <v>1050</v>
      </c>
    </row>
    <row r="9" spans="1:4" x14ac:dyDescent="0.25">
      <c r="A9" t="s">
        <v>29</v>
      </c>
      <c r="B9" s="10">
        <v>250</v>
      </c>
    </row>
    <row r="10" spans="1:4" x14ac:dyDescent="0.25">
      <c r="A10" t="s">
        <v>30</v>
      </c>
      <c r="B10" s="10">
        <v>333</v>
      </c>
    </row>
    <row r="11" spans="1:4" x14ac:dyDescent="0.25">
      <c r="A11" t="s">
        <v>31</v>
      </c>
      <c r="B11" s="10">
        <v>1256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2" sqref="E2"/>
    </sheetView>
  </sheetViews>
  <sheetFormatPr defaultRowHeight="15" x14ac:dyDescent="0.25"/>
  <cols>
    <col min="1" max="1" width="10.7109375" bestFit="1" customWidth="1"/>
    <col min="3" max="3" width="3.85546875" customWidth="1"/>
    <col min="4" max="4" width="12.42578125" bestFit="1" customWidth="1"/>
    <col min="5" max="5" width="10.7109375" bestFit="1" customWidth="1"/>
  </cols>
  <sheetData>
    <row r="1" spans="1:5" x14ac:dyDescent="0.25">
      <c r="A1" s="5" t="s">
        <v>33</v>
      </c>
      <c r="B1" s="5" t="s">
        <v>20</v>
      </c>
      <c r="D1" s="6" t="s">
        <v>34</v>
      </c>
      <c r="E1" s="12">
        <v>40498</v>
      </c>
    </row>
    <row r="2" spans="1:5" x14ac:dyDescent="0.25">
      <c r="A2" s="13">
        <v>40491</v>
      </c>
      <c r="B2" s="10">
        <v>583</v>
      </c>
      <c r="D2" s="6" t="s">
        <v>32</v>
      </c>
      <c r="E2" s="15">
        <f>SUMIF(A2:A11,"&lt;="&amp;E1,B2:B11)</f>
        <v>3395</v>
      </c>
    </row>
    <row r="3" spans="1:5" x14ac:dyDescent="0.25">
      <c r="A3" s="13">
        <v>40492</v>
      </c>
      <c r="B3" s="10">
        <v>174</v>
      </c>
    </row>
    <row r="4" spans="1:5" x14ac:dyDescent="0.25">
      <c r="A4" s="13">
        <v>40493</v>
      </c>
      <c r="B4" s="10">
        <v>881</v>
      </c>
    </row>
    <row r="5" spans="1:5" x14ac:dyDescent="0.25">
      <c r="A5" s="13">
        <v>40494</v>
      </c>
      <c r="B5" s="10">
        <v>823</v>
      </c>
    </row>
    <row r="6" spans="1:5" x14ac:dyDescent="0.25">
      <c r="A6" s="13">
        <v>40495</v>
      </c>
      <c r="B6" s="10">
        <v>93</v>
      </c>
    </row>
    <row r="7" spans="1:5" x14ac:dyDescent="0.25">
      <c r="A7" s="13">
        <v>40496</v>
      </c>
      <c r="B7" s="10">
        <v>417</v>
      </c>
    </row>
    <row r="8" spans="1:5" x14ac:dyDescent="0.25">
      <c r="A8" s="13">
        <v>40497</v>
      </c>
      <c r="B8" s="10">
        <v>258</v>
      </c>
    </row>
    <row r="9" spans="1:5" x14ac:dyDescent="0.25">
      <c r="A9" s="13">
        <v>40498</v>
      </c>
      <c r="B9" s="10">
        <v>166</v>
      </c>
    </row>
    <row r="10" spans="1:5" x14ac:dyDescent="0.25">
      <c r="A10" s="13">
        <v>40499</v>
      </c>
      <c r="B10" s="10">
        <v>940</v>
      </c>
    </row>
    <row r="11" spans="1:5" x14ac:dyDescent="0.25">
      <c r="A11" s="13">
        <v>40500</v>
      </c>
      <c r="B11" s="10">
        <v>280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2" sqref="D2"/>
    </sheetView>
  </sheetViews>
  <sheetFormatPr defaultRowHeight="15" x14ac:dyDescent="0.25"/>
  <cols>
    <col min="3" max="3" width="17.28515625" customWidth="1"/>
    <col min="4" max="4" width="10.5703125" bestFit="1" customWidth="1"/>
  </cols>
  <sheetData>
    <row r="1" spans="1:4" x14ac:dyDescent="0.25">
      <c r="A1" s="5" t="s">
        <v>35</v>
      </c>
      <c r="B1" s="5" t="s">
        <v>20</v>
      </c>
      <c r="C1" s="6" t="s">
        <v>46</v>
      </c>
      <c r="D1" s="10">
        <v>1000</v>
      </c>
    </row>
    <row r="2" spans="1:4" x14ac:dyDescent="0.25">
      <c r="A2" t="s">
        <v>36</v>
      </c>
      <c r="B2" s="10">
        <v>750</v>
      </c>
      <c r="C2" s="6" t="s">
        <v>47</v>
      </c>
      <c r="D2">
        <f>COUNTIF(B2:B11,"&gt;"&amp;D1)</f>
        <v>5</v>
      </c>
    </row>
    <row r="3" spans="1:4" x14ac:dyDescent="0.25">
      <c r="A3" t="s">
        <v>37</v>
      </c>
      <c r="B3" s="10">
        <v>1020</v>
      </c>
    </row>
    <row r="4" spans="1:4" x14ac:dyDescent="0.25">
      <c r="A4" t="s">
        <v>38</v>
      </c>
      <c r="B4" s="10">
        <v>999</v>
      </c>
    </row>
    <row r="5" spans="1:4" x14ac:dyDescent="0.25">
      <c r="A5" t="s">
        <v>39</v>
      </c>
      <c r="B5" s="10">
        <v>1001</v>
      </c>
    </row>
    <row r="6" spans="1:4" x14ac:dyDescent="0.25">
      <c r="A6" t="s">
        <v>40</v>
      </c>
      <c r="B6" s="10">
        <v>2500</v>
      </c>
    </row>
    <row r="7" spans="1:4" x14ac:dyDescent="0.25">
      <c r="A7" t="s">
        <v>41</v>
      </c>
      <c r="B7" s="10">
        <v>25</v>
      </c>
    </row>
    <row r="8" spans="1:4" x14ac:dyDescent="0.25">
      <c r="A8" t="s">
        <v>42</v>
      </c>
      <c r="B8" s="10">
        <v>1050</v>
      </c>
    </row>
    <row r="9" spans="1:4" x14ac:dyDescent="0.25">
      <c r="A9" t="s">
        <v>43</v>
      </c>
      <c r="B9" s="10">
        <v>250</v>
      </c>
    </row>
    <row r="10" spans="1:4" x14ac:dyDescent="0.25">
      <c r="A10" t="s">
        <v>44</v>
      </c>
      <c r="B10" s="10">
        <v>333</v>
      </c>
    </row>
    <row r="11" spans="1:4" x14ac:dyDescent="0.25">
      <c r="A11" t="s">
        <v>45</v>
      </c>
      <c r="B11" s="10">
        <v>1256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G13" sqref="G13"/>
    </sheetView>
  </sheetViews>
  <sheetFormatPr defaultRowHeight="15" x14ac:dyDescent="0.25"/>
  <cols>
    <col min="1" max="1" width="10.7109375" bestFit="1" customWidth="1"/>
  </cols>
  <sheetData>
    <row r="1" spans="1:8" x14ac:dyDescent="0.25">
      <c r="A1" s="17" t="s">
        <v>33</v>
      </c>
      <c r="B1" s="17" t="s">
        <v>48</v>
      </c>
      <c r="C1" s="17" t="s">
        <v>10</v>
      </c>
      <c r="D1" s="17" t="s">
        <v>12</v>
      </c>
      <c r="E1" s="17" t="s">
        <v>49</v>
      </c>
      <c r="F1" s="17" t="s">
        <v>50</v>
      </c>
      <c r="G1" s="17" t="s">
        <v>51</v>
      </c>
      <c r="H1" s="17" t="s">
        <v>52</v>
      </c>
    </row>
    <row r="2" spans="1:8" x14ac:dyDescent="0.25">
      <c r="A2" s="18">
        <v>40497</v>
      </c>
      <c r="B2" s="19" t="s">
        <v>53</v>
      </c>
      <c r="C2" s="19" t="s">
        <v>61</v>
      </c>
      <c r="D2" s="19" t="s">
        <v>61</v>
      </c>
      <c r="E2" s="19" t="s">
        <v>61</v>
      </c>
      <c r="F2" s="19" t="s">
        <v>61</v>
      </c>
      <c r="G2" s="19" t="s">
        <v>61</v>
      </c>
      <c r="H2" s="20">
        <f>COUNTIF(C2:G2,"X")</f>
        <v>5</v>
      </c>
    </row>
    <row r="3" spans="1:8" x14ac:dyDescent="0.25">
      <c r="A3" s="18">
        <v>40498</v>
      </c>
      <c r="B3" s="19" t="s">
        <v>54</v>
      </c>
      <c r="C3" s="19"/>
      <c r="D3" s="19" t="s">
        <v>61</v>
      </c>
      <c r="E3" s="19"/>
      <c r="F3" s="19" t="s">
        <v>61</v>
      </c>
      <c r="G3" s="19" t="s">
        <v>61</v>
      </c>
      <c r="H3" s="20">
        <f t="shared" ref="H3:H11" si="0">COUNTIF(C3:G3,"X")</f>
        <v>3</v>
      </c>
    </row>
    <row r="4" spans="1:8" x14ac:dyDescent="0.25">
      <c r="A4" s="18">
        <v>40499</v>
      </c>
      <c r="B4" s="19" t="s">
        <v>55</v>
      </c>
      <c r="C4" s="19" t="s">
        <v>61</v>
      </c>
      <c r="D4" s="19" t="s">
        <v>61</v>
      </c>
      <c r="E4" s="19" t="s">
        <v>61</v>
      </c>
      <c r="F4" s="19" t="s">
        <v>61</v>
      </c>
      <c r="G4" s="19"/>
      <c r="H4" s="20">
        <f t="shared" si="0"/>
        <v>4</v>
      </c>
    </row>
    <row r="5" spans="1:8" x14ac:dyDescent="0.25">
      <c r="A5" s="18">
        <v>40500</v>
      </c>
      <c r="B5" s="19" t="s">
        <v>56</v>
      </c>
      <c r="C5" s="19" t="s">
        <v>61</v>
      </c>
      <c r="D5" s="19" t="s">
        <v>61</v>
      </c>
      <c r="E5" s="19"/>
      <c r="F5" s="19" t="s">
        <v>61</v>
      </c>
      <c r="G5" s="19" t="s">
        <v>61</v>
      </c>
      <c r="H5" s="20">
        <f t="shared" si="0"/>
        <v>4</v>
      </c>
    </row>
    <row r="6" spans="1:8" x14ac:dyDescent="0.25">
      <c r="A6" s="18">
        <v>40501</v>
      </c>
      <c r="B6" s="19" t="s">
        <v>57</v>
      </c>
      <c r="C6" s="19" t="s">
        <v>61</v>
      </c>
      <c r="D6" s="19"/>
      <c r="E6" s="19" t="s">
        <v>61</v>
      </c>
      <c r="F6" s="19" t="s">
        <v>61</v>
      </c>
      <c r="G6" s="19" t="s">
        <v>61</v>
      </c>
      <c r="H6" s="20">
        <f t="shared" si="0"/>
        <v>4</v>
      </c>
    </row>
    <row r="7" spans="1:8" x14ac:dyDescent="0.25">
      <c r="A7" s="18">
        <v>40504</v>
      </c>
      <c r="B7" s="19" t="s">
        <v>58</v>
      </c>
      <c r="C7" s="19"/>
      <c r="D7" s="19" t="s">
        <v>61</v>
      </c>
      <c r="E7" s="19" t="s">
        <v>61</v>
      </c>
      <c r="F7" s="19" t="s">
        <v>61</v>
      </c>
      <c r="G7" s="19" t="s">
        <v>61</v>
      </c>
      <c r="H7" s="20">
        <f t="shared" si="0"/>
        <v>4</v>
      </c>
    </row>
    <row r="8" spans="1:8" x14ac:dyDescent="0.25">
      <c r="A8" s="18">
        <v>40505</v>
      </c>
      <c r="B8" s="19" t="s">
        <v>59</v>
      </c>
      <c r="C8" s="19" t="s">
        <v>61</v>
      </c>
      <c r="D8" s="19" t="s">
        <v>61</v>
      </c>
      <c r="E8" s="19" t="s">
        <v>61</v>
      </c>
      <c r="F8" s="19" t="s">
        <v>61</v>
      </c>
      <c r="G8" s="19" t="s">
        <v>61</v>
      </c>
      <c r="H8" s="20">
        <f t="shared" si="0"/>
        <v>5</v>
      </c>
    </row>
    <row r="9" spans="1:8" x14ac:dyDescent="0.25">
      <c r="A9" s="18">
        <v>40506</v>
      </c>
      <c r="B9" s="19" t="s">
        <v>55</v>
      </c>
      <c r="C9" s="19"/>
      <c r="D9" s="19" t="s">
        <v>61</v>
      </c>
      <c r="E9" s="19"/>
      <c r="F9" s="19" t="s">
        <v>61</v>
      </c>
      <c r="G9" s="19"/>
      <c r="H9" s="20">
        <f t="shared" si="0"/>
        <v>2</v>
      </c>
    </row>
    <row r="10" spans="1:8" x14ac:dyDescent="0.25">
      <c r="A10" s="18">
        <v>40507</v>
      </c>
      <c r="B10" s="19" t="s">
        <v>60</v>
      </c>
      <c r="C10" s="19" t="s">
        <v>61</v>
      </c>
      <c r="D10" s="19" t="s">
        <v>61</v>
      </c>
      <c r="E10" s="19" t="s">
        <v>61</v>
      </c>
      <c r="F10" s="19" t="s">
        <v>61</v>
      </c>
      <c r="G10" s="19" t="s">
        <v>61</v>
      </c>
      <c r="H10" s="20">
        <f t="shared" si="0"/>
        <v>5</v>
      </c>
    </row>
    <row r="11" spans="1:8" x14ac:dyDescent="0.25">
      <c r="A11" s="18">
        <v>40508</v>
      </c>
      <c r="B11" s="19" t="s">
        <v>57</v>
      </c>
      <c r="C11" s="19" t="s">
        <v>61</v>
      </c>
      <c r="D11" s="19" t="s">
        <v>61</v>
      </c>
      <c r="E11" s="19"/>
      <c r="F11" s="19" t="s">
        <v>61</v>
      </c>
      <c r="G11" s="19"/>
      <c r="H11" s="20">
        <f t="shared" si="0"/>
        <v>3</v>
      </c>
    </row>
    <row r="13" spans="1:8" x14ac:dyDescent="0.25">
      <c r="C13" s="4">
        <f>COUNTIF(C2:C11,"X")</f>
        <v>7</v>
      </c>
      <c r="D13" s="4">
        <f t="shared" ref="D13:G13" si="1">COUNTIF(D2:D11,"X")</f>
        <v>9</v>
      </c>
      <c r="E13" s="4">
        <f t="shared" si="1"/>
        <v>6</v>
      </c>
      <c r="F13" s="4">
        <f t="shared" si="1"/>
        <v>10</v>
      </c>
      <c r="G13" s="4">
        <f t="shared" si="1"/>
        <v>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2" sqref="D12"/>
    </sheetView>
  </sheetViews>
  <sheetFormatPr defaultRowHeight="15" x14ac:dyDescent="0.25"/>
  <cols>
    <col min="2" max="2" width="10.140625" bestFit="1" customWidth="1"/>
    <col min="3" max="3" width="2.85546875" customWidth="1"/>
    <col min="4" max="4" width="10.140625" bestFit="1" customWidth="1"/>
  </cols>
  <sheetData>
    <row r="1" spans="1:4" x14ac:dyDescent="0.25">
      <c r="A1" s="5" t="s">
        <v>62</v>
      </c>
      <c r="B1" s="5" t="s">
        <v>63</v>
      </c>
      <c r="C1" s="4"/>
      <c r="D1" s="5" t="s">
        <v>64</v>
      </c>
    </row>
    <row r="2" spans="1:4" x14ac:dyDescent="0.25">
      <c r="A2" s="7">
        <v>65.569999999999993</v>
      </c>
      <c r="B2" s="9">
        <v>1</v>
      </c>
      <c r="D2" s="7">
        <f>A2*B2</f>
        <v>65.569999999999993</v>
      </c>
    </row>
    <row r="3" spans="1:4" x14ac:dyDescent="0.25">
      <c r="A3" s="7">
        <v>179</v>
      </c>
      <c r="B3" s="9">
        <v>7</v>
      </c>
      <c r="D3" s="7">
        <f t="shared" ref="D3:D10" si="0">A3*B3</f>
        <v>1253</v>
      </c>
    </row>
    <row r="4" spans="1:4" x14ac:dyDescent="0.25">
      <c r="A4" s="7">
        <v>125.14</v>
      </c>
      <c r="B4" s="9">
        <v>6</v>
      </c>
      <c r="D4" s="7">
        <f t="shared" si="0"/>
        <v>750.84</v>
      </c>
    </row>
    <row r="5" spans="1:4" x14ac:dyDescent="0.25">
      <c r="A5" s="7">
        <v>202.97</v>
      </c>
      <c r="B5" s="9">
        <v>3</v>
      </c>
      <c r="D5" s="7">
        <f t="shared" si="0"/>
        <v>608.91</v>
      </c>
    </row>
    <row r="6" spans="1:4" x14ac:dyDescent="0.25">
      <c r="A6" s="7">
        <v>574.51</v>
      </c>
      <c r="B6" s="9">
        <v>9</v>
      </c>
      <c r="D6" s="7">
        <f t="shared" si="0"/>
        <v>5170.59</v>
      </c>
    </row>
    <row r="7" spans="1:4" x14ac:dyDescent="0.25">
      <c r="A7" s="7">
        <v>454.1</v>
      </c>
      <c r="B7" s="9">
        <v>7</v>
      </c>
      <c r="D7" s="7">
        <f t="shared" si="0"/>
        <v>3178.7000000000003</v>
      </c>
    </row>
    <row r="8" spans="1:4" x14ac:dyDescent="0.25">
      <c r="A8" s="7">
        <v>887.88</v>
      </c>
      <c r="B8" s="9">
        <v>2</v>
      </c>
      <c r="D8" s="7">
        <f t="shared" si="0"/>
        <v>1775.76</v>
      </c>
    </row>
    <row r="9" spans="1:4" x14ac:dyDescent="0.25">
      <c r="A9" s="7">
        <v>125.54</v>
      </c>
      <c r="B9" s="9">
        <v>1</v>
      </c>
      <c r="D9" s="7">
        <f t="shared" si="0"/>
        <v>125.54</v>
      </c>
    </row>
    <row r="10" spans="1:4" x14ac:dyDescent="0.25">
      <c r="A10" s="7">
        <v>177.13</v>
      </c>
      <c r="B10" s="9">
        <v>3</v>
      </c>
      <c r="D10" s="7">
        <f t="shared" si="0"/>
        <v>531.39</v>
      </c>
    </row>
    <row r="11" spans="1:4" x14ac:dyDescent="0.25">
      <c r="D11" s="7"/>
    </row>
    <row r="12" spans="1:4" x14ac:dyDescent="0.25">
      <c r="A12" s="6" t="s">
        <v>3</v>
      </c>
      <c r="B12" s="21">
        <f>SUMPRODUCT(B2:B10,A2:A10)</f>
        <v>13460.300000000001</v>
      </c>
      <c r="D12" s="21">
        <f>SUM(D2:D10)</f>
        <v>13460.300000000001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2" sqref="D12"/>
    </sheetView>
  </sheetViews>
  <sheetFormatPr defaultRowHeight="15" x14ac:dyDescent="0.25"/>
  <cols>
    <col min="1" max="1" width="12.28515625" bestFit="1" customWidth="1"/>
    <col min="3" max="3" width="3.140625" customWidth="1"/>
  </cols>
  <sheetData>
    <row r="1" spans="1:4" x14ac:dyDescent="0.25">
      <c r="A1" s="5" t="s">
        <v>5</v>
      </c>
      <c r="B1" s="5" t="s">
        <v>9</v>
      </c>
      <c r="C1" s="4"/>
      <c r="D1" s="5" t="s">
        <v>64</v>
      </c>
    </row>
    <row r="2" spans="1:4" x14ac:dyDescent="0.25">
      <c r="A2" s="9">
        <v>1</v>
      </c>
      <c r="B2" s="10">
        <v>124</v>
      </c>
      <c r="C2" s="10"/>
      <c r="D2" s="10">
        <f>IF(A2=1,B2," ")</f>
        <v>124</v>
      </c>
    </row>
    <row r="3" spans="1:4" x14ac:dyDescent="0.25">
      <c r="A3" s="9">
        <v>2</v>
      </c>
      <c r="B3" s="10">
        <v>5664</v>
      </c>
      <c r="C3" s="10"/>
      <c r="D3" s="10" t="str">
        <f t="shared" ref="D3:D10" si="0">IF(A3=1,B3," ")</f>
        <v xml:space="preserve"> </v>
      </c>
    </row>
    <row r="4" spans="1:4" x14ac:dyDescent="0.25">
      <c r="A4" s="9">
        <v>3</v>
      </c>
      <c r="B4" s="10">
        <v>626</v>
      </c>
      <c r="C4" s="10"/>
      <c r="D4" s="10" t="str">
        <f t="shared" si="0"/>
        <v xml:space="preserve"> </v>
      </c>
    </row>
    <row r="5" spans="1:4" x14ac:dyDescent="0.25">
      <c r="A5" s="9">
        <v>1</v>
      </c>
      <c r="B5" s="10">
        <v>722</v>
      </c>
      <c r="C5" s="10"/>
      <c r="D5" s="10">
        <f t="shared" si="0"/>
        <v>722</v>
      </c>
    </row>
    <row r="6" spans="1:4" x14ac:dyDescent="0.25">
      <c r="A6" s="9">
        <v>2</v>
      </c>
      <c r="B6" s="10">
        <v>128</v>
      </c>
      <c r="C6" s="10"/>
      <c r="D6" s="10" t="str">
        <f t="shared" si="0"/>
        <v xml:space="preserve"> </v>
      </c>
    </row>
    <row r="7" spans="1:4" x14ac:dyDescent="0.25">
      <c r="A7" s="9">
        <v>3</v>
      </c>
      <c r="B7" s="10">
        <v>378</v>
      </c>
      <c r="C7" s="10"/>
      <c r="D7" s="10" t="str">
        <f t="shared" si="0"/>
        <v xml:space="preserve"> </v>
      </c>
    </row>
    <row r="8" spans="1:4" x14ac:dyDescent="0.25">
      <c r="A8" s="9">
        <v>1</v>
      </c>
      <c r="B8" s="10">
        <v>385</v>
      </c>
      <c r="C8" s="10"/>
      <c r="D8" s="10">
        <f t="shared" si="0"/>
        <v>385</v>
      </c>
    </row>
    <row r="9" spans="1:4" x14ac:dyDescent="0.25">
      <c r="A9" s="9">
        <v>1</v>
      </c>
      <c r="B9" s="10">
        <v>871</v>
      </c>
      <c r="C9" s="10"/>
      <c r="D9" s="10">
        <f t="shared" si="0"/>
        <v>871</v>
      </c>
    </row>
    <row r="10" spans="1:4" x14ac:dyDescent="0.25">
      <c r="A10" s="9">
        <v>2</v>
      </c>
      <c r="B10" s="10">
        <v>144</v>
      </c>
      <c r="C10" s="10"/>
      <c r="D10" s="10" t="str">
        <f t="shared" si="0"/>
        <v xml:space="preserve"> </v>
      </c>
    </row>
    <row r="11" spans="1:4" x14ac:dyDescent="0.25">
      <c r="B11" s="10"/>
      <c r="C11" s="10"/>
      <c r="D11" s="10"/>
    </row>
    <row r="12" spans="1:4" x14ac:dyDescent="0.25">
      <c r="A12" s="6" t="s">
        <v>65</v>
      </c>
      <c r="B12" s="14">
        <f>SUMPRODUCT((A2:A10=1)*(B2:B10))</f>
        <v>2102</v>
      </c>
      <c r="C12" s="14"/>
      <c r="D12" s="14">
        <f>SUM(D2:D10)</f>
        <v>2102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selection activeCell="C15" sqref="C15"/>
    </sheetView>
  </sheetViews>
  <sheetFormatPr defaultRowHeight="15" x14ac:dyDescent="0.25"/>
  <cols>
    <col min="1" max="1" width="10.7109375" bestFit="1" customWidth="1"/>
  </cols>
  <sheetData>
    <row r="1" spans="1:5" x14ac:dyDescent="0.25">
      <c r="A1" s="5" t="s">
        <v>66</v>
      </c>
      <c r="B1" s="5" t="s">
        <v>48</v>
      </c>
      <c r="C1" s="5" t="s">
        <v>5</v>
      </c>
      <c r="D1" s="5" t="s">
        <v>67</v>
      </c>
      <c r="E1" s="5" t="s">
        <v>68</v>
      </c>
    </row>
    <row r="2" spans="1:5" x14ac:dyDescent="0.25">
      <c r="A2" s="13">
        <v>40497</v>
      </c>
      <c r="B2" t="s">
        <v>53</v>
      </c>
      <c r="C2" s="9">
        <v>2</v>
      </c>
      <c r="D2" s="9">
        <v>6</v>
      </c>
      <c r="E2" s="10">
        <v>294</v>
      </c>
    </row>
    <row r="3" spans="1:5" x14ac:dyDescent="0.25">
      <c r="A3" s="13">
        <v>40498</v>
      </c>
      <c r="B3" t="s">
        <v>59</v>
      </c>
      <c r="C3" s="9">
        <v>1</v>
      </c>
      <c r="D3" s="9">
        <v>7</v>
      </c>
      <c r="E3" s="10">
        <v>343</v>
      </c>
    </row>
    <row r="4" spans="1:5" x14ac:dyDescent="0.25">
      <c r="A4" s="13">
        <v>40499</v>
      </c>
      <c r="B4" t="s">
        <v>55</v>
      </c>
      <c r="C4" s="9">
        <v>3</v>
      </c>
      <c r="D4" s="9">
        <v>9</v>
      </c>
      <c r="E4" s="10">
        <v>441</v>
      </c>
    </row>
    <row r="5" spans="1:5" x14ac:dyDescent="0.25">
      <c r="A5" s="13">
        <v>40500</v>
      </c>
      <c r="B5" t="s">
        <v>56</v>
      </c>
      <c r="C5" s="9">
        <v>1</v>
      </c>
      <c r="D5" s="9">
        <v>3</v>
      </c>
      <c r="E5" s="10">
        <v>147</v>
      </c>
    </row>
    <row r="6" spans="1:5" x14ac:dyDescent="0.25">
      <c r="A6" s="13">
        <v>40501</v>
      </c>
      <c r="B6" t="s">
        <v>57</v>
      </c>
      <c r="C6" s="9">
        <v>2</v>
      </c>
      <c r="D6" s="9">
        <v>1</v>
      </c>
      <c r="E6" s="10">
        <v>49</v>
      </c>
    </row>
    <row r="7" spans="1:5" x14ac:dyDescent="0.25">
      <c r="A7" s="13">
        <v>40504</v>
      </c>
      <c r="B7" t="s">
        <v>53</v>
      </c>
      <c r="C7" s="9">
        <v>1</v>
      </c>
      <c r="D7" s="9">
        <v>1</v>
      </c>
      <c r="E7" s="10">
        <v>49</v>
      </c>
    </row>
    <row r="8" spans="1:5" x14ac:dyDescent="0.25">
      <c r="A8" s="13">
        <v>40505</v>
      </c>
      <c r="B8" t="s">
        <v>59</v>
      </c>
      <c r="C8" s="9">
        <v>1</v>
      </c>
      <c r="D8" s="9">
        <v>3</v>
      </c>
      <c r="E8" s="10">
        <v>147</v>
      </c>
    </row>
    <row r="9" spans="1:5" x14ac:dyDescent="0.25">
      <c r="A9" s="13">
        <v>40506</v>
      </c>
      <c r="B9" t="s">
        <v>55</v>
      </c>
      <c r="C9" s="9">
        <v>3</v>
      </c>
      <c r="D9" s="9">
        <v>6</v>
      </c>
      <c r="E9" s="10">
        <v>294</v>
      </c>
    </row>
    <row r="10" spans="1:5" x14ac:dyDescent="0.25">
      <c r="A10" s="13">
        <v>40507</v>
      </c>
      <c r="B10" t="s">
        <v>56</v>
      </c>
      <c r="C10" s="9">
        <v>2</v>
      </c>
      <c r="D10" s="9">
        <v>7</v>
      </c>
      <c r="E10" s="10">
        <v>343</v>
      </c>
    </row>
    <row r="11" spans="1:5" x14ac:dyDescent="0.25">
      <c r="A11" s="13">
        <v>40508</v>
      </c>
      <c r="B11" t="s">
        <v>57</v>
      </c>
      <c r="C11" s="9">
        <v>1</v>
      </c>
      <c r="D11" s="9">
        <v>9</v>
      </c>
      <c r="E11" s="10">
        <v>441</v>
      </c>
    </row>
    <row r="12" spans="1:5" x14ac:dyDescent="0.25">
      <c r="C12" s="9"/>
    </row>
    <row r="13" spans="1:5" x14ac:dyDescent="0.25">
      <c r="A13" s="6" t="s">
        <v>5</v>
      </c>
      <c r="B13" s="4">
        <v>1</v>
      </c>
      <c r="C13" s="10">
        <f>SUMPRODUCT(($C$2:$C$11=B13)*($E$2:$E$11))</f>
        <v>1127</v>
      </c>
    </row>
    <row r="14" spans="1:5" x14ac:dyDescent="0.25">
      <c r="B14" s="4">
        <v>2</v>
      </c>
      <c r="C14" s="10">
        <f t="shared" ref="C14:C15" si="0">SUMPRODUCT(($C$2:$C$11=B14)*($E$2:$E$11))</f>
        <v>686</v>
      </c>
    </row>
    <row r="15" spans="1:5" x14ac:dyDescent="0.25">
      <c r="B15" s="4">
        <v>3</v>
      </c>
      <c r="C15" s="10">
        <f t="shared" si="0"/>
        <v>735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0" sqref="C10"/>
    </sheetView>
  </sheetViews>
  <sheetFormatPr defaultRowHeight="15" x14ac:dyDescent="0.25"/>
  <cols>
    <col min="1" max="1" width="8.28515625" bestFit="1" customWidth="1"/>
    <col min="2" max="2" width="16.140625" bestFit="1" customWidth="1"/>
    <col min="3" max="3" width="8" bestFit="1" customWidth="1"/>
  </cols>
  <sheetData>
    <row r="1" spans="1:3" x14ac:dyDescent="0.25">
      <c r="A1" s="5" t="s">
        <v>63</v>
      </c>
      <c r="B1" s="5" t="s">
        <v>69</v>
      </c>
      <c r="C1" s="5" t="s">
        <v>70</v>
      </c>
    </row>
    <row r="2" spans="1:3" x14ac:dyDescent="0.25">
      <c r="A2">
        <v>1231.56</v>
      </c>
      <c r="B2" s="9">
        <v>0</v>
      </c>
      <c r="C2">
        <f>ROUND($A2,$B2)</f>
        <v>1232</v>
      </c>
    </row>
    <row r="3" spans="1:3" x14ac:dyDescent="0.25">
      <c r="A3">
        <v>1231.56</v>
      </c>
      <c r="B3" s="9">
        <v>1</v>
      </c>
      <c r="C3">
        <f t="shared" ref="C3:C10" si="0">ROUND($A3,$B3)</f>
        <v>1231.5999999999999</v>
      </c>
    </row>
    <row r="4" spans="1:3" x14ac:dyDescent="0.25">
      <c r="A4">
        <v>1231.56</v>
      </c>
      <c r="B4" s="9">
        <v>2</v>
      </c>
      <c r="C4">
        <f t="shared" si="0"/>
        <v>1231.56</v>
      </c>
    </row>
    <row r="5" spans="1:3" x14ac:dyDescent="0.25">
      <c r="A5">
        <v>-21.78</v>
      </c>
      <c r="B5" s="9">
        <v>0</v>
      </c>
      <c r="C5">
        <f t="shared" si="0"/>
        <v>-22</v>
      </c>
    </row>
    <row r="6" spans="1:3" x14ac:dyDescent="0.25">
      <c r="A6">
        <v>-21.78</v>
      </c>
      <c r="B6" s="9">
        <v>1</v>
      </c>
      <c r="C6">
        <f t="shared" si="0"/>
        <v>-21.8</v>
      </c>
    </row>
    <row r="7" spans="1:3" x14ac:dyDescent="0.25">
      <c r="A7">
        <v>-21.78</v>
      </c>
      <c r="B7" s="9">
        <v>2</v>
      </c>
      <c r="C7">
        <f t="shared" si="0"/>
        <v>-21.78</v>
      </c>
    </row>
    <row r="8" spans="1:3" x14ac:dyDescent="0.25">
      <c r="A8">
        <v>99.95</v>
      </c>
      <c r="B8" s="9">
        <v>0</v>
      </c>
      <c r="C8">
        <f t="shared" si="0"/>
        <v>100</v>
      </c>
    </row>
    <row r="9" spans="1:3" x14ac:dyDescent="0.25">
      <c r="A9">
        <v>99.95</v>
      </c>
      <c r="B9" s="9">
        <v>1</v>
      </c>
      <c r="C9">
        <f t="shared" si="0"/>
        <v>100</v>
      </c>
    </row>
    <row r="10" spans="1:3" x14ac:dyDescent="0.25">
      <c r="A10">
        <v>99.95</v>
      </c>
      <c r="B10" s="9">
        <v>2</v>
      </c>
      <c r="C10">
        <f t="shared" si="0"/>
        <v>99.95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0" sqref="C10"/>
    </sheetView>
  </sheetViews>
  <sheetFormatPr defaultRowHeight="15" x14ac:dyDescent="0.25"/>
  <cols>
    <col min="1" max="1" width="8.28515625" bestFit="1" customWidth="1"/>
    <col min="2" max="2" width="16.140625" bestFit="1" customWidth="1"/>
    <col min="3" max="3" width="8" bestFit="1" customWidth="1"/>
  </cols>
  <sheetData>
    <row r="1" spans="1:3" x14ac:dyDescent="0.25">
      <c r="A1" s="5" t="s">
        <v>63</v>
      </c>
      <c r="B1" s="5" t="s">
        <v>69</v>
      </c>
      <c r="C1" s="5" t="s">
        <v>70</v>
      </c>
    </row>
    <row r="2" spans="1:3" x14ac:dyDescent="0.25">
      <c r="A2">
        <v>1231.56</v>
      </c>
      <c r="B2" s="9">
        <v>0</v>
      </c>
      <c r="C2">
        <f>ROUNDDOWN($A2,$B2)</f>
        <v>1231</v>
      </c>
    </row>
    <row r="3" spans="1:3" x14ac:dyDescent="0.25">
      <c r="A3">
        <v>1231.56</v>
      </c>
      <c r="B3" s="9">
        <v>1</v>
      </c>
      <c r="C3">
        <f t="shared" ref="C3:C10" si="0">ROUNDDOWN($A3,$B3)</f>
        <v>1231.5</v>
      </c>
    </row>
    <row r="4" spans="1:3" x14ac:dyDescent="0.25">
      <c r="A4">
        <v>1231.56</v>
      </c>
      <c r="B4" s="9">
        <v>2</v>
      </c>
      <c r="C4">
        <f t="shared" si="0"/>
        <v>1231.56</v>
      </c>
    </row>
    <row r="5" spans="1:3" x14ac:dyDescent="0.25">
      <c r="A5">
        <v>-21.78</v>
      </c>
      <c r="B5" s="9">
        <v>0</v>
      </c>
      <c r="C5">
        <f t="shared" si="0"/>
        <v>-21</v>
      </c>
    </row>
    <row r="6" spans="1:3" x14ac:dyDescent="0.25">
      <c r="A6">
        <v>-21.78</v>
      </c>
      <c r="B6" s="9">
        <v>1</v>
      </c>
      <c r="C6">
        <f t="shared" si="0"/>
        <v>-21.7</v>
      </c>
    </row>
    <row r="7" spans="1:3" x14ac:dyDescent="0.25">
      <c r="A7">
        <v>-21.78</v>
      </c>
      <c r="B7" s="9">
        <v>2</v>
      </c>
      <c r="C7">
        <f t="shared" si="0"/>
        <v>-21.78</v>
      </c>
    </row>
    <row r="8" spans="1:3" x14ac:dyDescent="0.25">
      <c r="A8">
        <v>99.95</v>
      </c>
      <c r="B8" s="9">
        <v>0</v>
      </c>
      <c r="C8">
        <f t="shared" si="0"/>
        <v>99</v>
      </c>
    </row>
    <row r="9" spans="1:3" x14ac:dyDescent="0.25">
      <c r="A9">
        <v>99.95</v>
      </c>
      <c r="B9" s="9">
        <v>1</v>
      </c>
      <c r="C9">
        <f t="shared" si="0"/>
        <v>99.9</v>
      </c>
    </row>
    <row r="10" spans="1:3" x14ac:dyDescent="0.25">
      <c r="A10">
        <v>99.95</v>
      </c>
      <c r="B10" s="9">
        <v>2</v>
      </c>
      <c r="C10">
        <f t="shared" si="0"/>
        <v>99.95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0" sqref="C10"/>
    </sheetView>
  </sheetViews>
  <sheetFormatPr defaultRowHeight="15" x14ac:dyDescent="0.25"/>
  <cols>
    <col min="1" max="1" width="8.28515625" bestFit="1" customWidth="1"/>
    <col min="2" max="2" width="16.140625" bestFit="1" customWidth="1"/>
    <col min="3" max="3" width="8" bestFit="1" customWidth="1"/>
  </cols>
  <sheetData>
    <row r="1" spans="1:3" x14ac:dyDescent="0.25">
      <c r="A1" s="5" t="s">
        <v>63</v>
      </c>
      <c r="B1" s="5" t="s">
        <v>69</v>
      </c>
      <c r="C1" s="5" t="s">
        <v>70</v>
      </c>
    </row>
    <row r="2" spans="1:3" x14ac:dyDescent="0.25">
      <c r="A2">
        <v>1231.56</v>
      </c>
      <c r="B2" s="9">
        <v>0</v>
      </c>
      <c r="C2">
        <f>ROUNDUP($A2,$B2)</f>
        <v>1232</v>
      </c>
    </row>
    <row r="3" spans="1:3" x14ac:dyDescent="0.25">
      <c r="A3">
        <v>1231.56</v>
      </c>
      <c r="B3" s="9">
        <v>1</v>
      </c>
      <c r="C3">
        <f t="shared" ref="C3:C10" si="0">ROUNDUP($A3,$B3)</f>
        <v>1231.5999999999999</v>
      </c>
    </row>
    <row r="4" spans="1:3" x14ac:dyDescent="0.25">
      <c r="A4">
        <v>1231.56</v>
      </c>
      <c r="B4" s="9">
        <v>2</v>
      </c>
      <c r="C4">
        <f t="shared" si="0"/>
        <v>1231.56</v>
      </c>
    </row>
    <row r="5" spans="1:3" x14ac:dyDescent="0.25">
      <c r="A5">
        <v>-21.78</v>
      </c>
      <c r="B5" s="9">
        <v>0</v>
      </c>
      <c r="C5">
        <f t="shared" si="0"/>
        <v>-22</v>
      </c>
    </row>
    <row r="6" spans="1:3" x14ac:dyDescent="0.25">
      <c r="A6">
        <v>-21.78</v>
      </c>
      <c r="B6" s="9">
        <v>1</v>
      </c>
      <c r="C6">
        <f t="shared" si="0"/>
        <v>-21.8</v>
      </c>
    </row>
    <row r="7" spans="1:3" x14ac:dyDescent="0.25">
      <c r="A7">
        <v>-21.78</v>
      </c>
      <c r="B7" s="9">
        <v>2</v>
      </c>
      <c r="C7">
        <f t="shared" si="0"/>
        <v>-21.78</v>
      </c>
    </row>
    <row r="8" spans="1:3" x14ac:dyDescent="0.25">
      <c r="A8">
        <v>99.95</v>
      </c>
      <c r="B8" s="9">
        <v>0</v>
      </c>
      <c r="C8">
        <f t="shared" si="0"/>
        <v>100</v>
      </c>
    </row>
    <row r="9" spans="1:3" x14ac:dyDescent="0.25">
      <c r="A9">
        <v>99.95</v>
      </c>
      <c r="B9" s="9">
        <v>1</v>
      </c>
      <c r="C9">
        <f t="shared" si="0"/>
        <v>100</v>
      </c>
    </row>
    <row r="10" spans="1:3" x14ac:dyDescent="0.25">
      <c r="A10">
        <v>99.95</v>
      </c>
      <c r="B10" s="9">
        <v>2</v>
      </c>
      <c r="C10">
        <f t="shared" si="0"/>
        <v>99.95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0" sqref="B10"/>
    </sheetView>
  </sheetViews>
  <sheetFormatPr defaultRowHeight="15" x14ac:dyDescent="0.25"/>
  <cols>
    <col min="1" max="1" width="14.42578125" customWidth="1"/>
    <col min="2" max="2" width="12" bestFit="1" customWidth="1"/>
  </cols>
  <sheetData>
    <row r="1" spans="1:2" x14ac:dyDescent="0.25">
      <c r="A1" s="5" t="s">
        <v>72</v>
      </c>
      <c r="B1" s="5" t="s">
        <v>71</v>
      </c>
    </row>
    <row r="2" spans="1:2" x14ac:dyDescent="0.25">
      <c r="A2" s="22">
        <v>2.0717592592592593E-3</v>
      </c>
      <c r="B2" s="22">
        <f>ROUND(A2*1440,0)/1440</f>
        <v>2.0833333333333333E-3</v>
      </c>
    </row>
    <row r="3" spans="1:2" x14ac:dyDescent="0.25">
      <c r="A3" s="22">
        <v>0.45940972222222221</v>
      </c>
      <c r="B3" s="22">
        <f t="shared" ref="B3:B10" si="0">ROUND(A3*1440,0)/1440</f>
        <v>0.4597222222222222</v>
      </c>
    </row>
    <row r="4" spans="1:2" x14ac:dyDescent="0.25">
      <c r="A4" s="22">
        <v>0.30965277777777778</v>
      </c>
      <c r="B4" s="22">
        <f t="shared" si="0"/>
        <v>0.30972222222222223</v>
      </c>
    </row>
    <row r="5" spans="1:2" x14ac:dyDescent="0.25">
      <c r="A5" s="22">
        <v>0.48216435185185186</v>
      </c>
      <c r="B5" s="22">
        <f t="shared" si="0"/>
        <v>0.48194444444444445</v>
      </c>
    </row>
    <row r="6" spans="1:2" x14ac:dyDescent="0.25">
      <c r="A6" s="22">
        <v>0.62482638888888886</v>
      </c>
      <c r="B6" s="22">
        <f t="shared" si="0"/>
        <v>0.625</v>
      </c>
    </row>
    <row r="7" spans="1:2" x14ac:dyDescent="0.25">
      <c r="A7" s="22">
        <v>0.61798611111111112</v>
      </c>
      <c r="B7" s="22">
        <f t="shared" si="0"/>
        <v>0.61805555555555558</v>
      </c>
    </row>
    <row r="8" spans="1:2" x14ac:dyDescent="0.25">
      <c r="A8" s="22">
        <v>0.66659722222222217</v>
      </c>
      <c r="B8" s="22">
        <f t="shared" si="0"/>
        <v>0.66666666666666663</v>
      </c>
    </row>
    <row r="9" spans="1:2" x14ac:dyDescent="0.25">
      <c r="A9" s="22">
        <v>0.79252314814814817</v>
      </c>
      <c r="B9" s="22">
        <f t="shared" si="0"/>
        <v>0.79236111111111107</v>
      </c>
    </row>
    <row r="10" spans="1:2" x14ac:dyDescent="0.25">
      <c r="A10" s="22">
        <v>0.24298611111111112</v>
      </c>
      <c r="B10" s="22">
        <f t="shared" si="0"/>
        <v>0.24305555555555555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0" sqref="B10"/>
    </sheetView>
  </sheetViews>
  <sheetFormatPr defaultRowHeight="15" x14ac:dyDescent="0.25"/>
  <cols>
    <col min="1" max="1" width="11.5703125" bestFit="1" customWidth="1"/>
    <col min="2" max="2" width="14.28515625" bestFit="1" customWidth="1"/>
  </cols>
  <sheetData>
    <row r="1" spans="1:2" x14ac:dyDescent="0.25">
      <c r="A1" s="5" t="s">
        <v>72</v>
      </c>
      <c r="B1" s="5" t="s">
        <v>73</v>
      </c>
    </row>
    <row r="2" spans="1:2" x14ac:dyDescent="0.25">
      <c r="A2" s="22">
        <v>2.0717592592592593E-3</v>
      </c>
      <c r="B2" s="22">
        <f>ROUND(A2*24,0)/24</f>
        <v>0</v>
      </c>
    </row>
    <row r="3" spans="1:2" x14ac:dyDescent="0.25">
      <c r="A3" s="22">
        <v>0.45940972222222221</v>
      </c>
      <c r="B3" s="22">
        <f t="shared" ref="B3:B10" si="0">ROUND(A3*24,0)/24</f>
        <v>0.45833333333333331</v>
      </c>
    </row>
    <row r="4" spans="1:2" x14ac:dyDescent="0.25">
      <c r="A4" s="22">
        <v>0.30965277777777778</v>
      </c>
      <c r="B4" s="22">
        <f t="shared" si="0"/>
        <v>0.29166666666666669</v>
      </c>
    </row>
    <row r="5" spans="1:2" x14ac:dyDescent="0.25">
      <c r="A5" s="22">
        <v>0.48216435185185186</v>
      </c>
      <c r="B5" s="22">
        <f t="shared" si="0"/>
        <v>0.5</v>
      </c>
    </row>
    <row r="6" spans="1:2" x14ac:dyDescent="0.25">
      <c r="A6" s="22">
        <v>0.62482638888888886</v>
      </c>
      <c r="B6" s="22">
        <f t="shared" si="0"/>
        <v>0.625</v>
      </c>
    </row>
    <row r="7" spans="1:2" x14ac:dyDescent="0.25">
      <c r="A7" s="22">
        <v>0.61798611111111112</v>
      </c>
      <c r="B7" s="22">
        <f t="shared" si="0"/>
        <v>0.625</v>
      </c>
    </row>
    <row r="8" spans="1:2" x14ac:dyDescent="0.25">
      <c r="A8" s="22">
        <v>0.66659722222222217</v>
      </c>
      <c r="B8" s="22">
        <f t="shared" si="0"/>
        <v>0.66666666666666663</v>
      </c>
    </row>
    <row r="9" spans="1:2" x14ac:dyDescent="0.25">
      <c r="A9" s="22">
        <v>0.79252314814814817</v>
      </c>
      <c r="B9" s="22">
        <f t="shared" si="0"/>
        <v>0.79166666666666663</v>
      </c>
    </row>
    <row r="10" spans="1:2" x14ac:dyDescent="0.25">
      <c r="A10" s="22">
        <v>0.24298611111111112</v>
      </c>
      <c r="B10" s="22">
        <f t="shared" si="0"/>
        <v>0.25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C10" sqref="C10"/>
    </sheetView>
  </sheetViews>
  <sheetFormatPr defaultRowHeight="15" x14ac:dyDescent="0.25"/>
  <cols>
    <col min="1" max="1" width="9" bestFit="1" customWidth="1"/>
    <col min="2" max="3" width="10.7109375" bestFit="1" customWidth="1"/>
  </cols>
  <sheetData>
    <row r="1" spans="1:3" x14ac:dyDescent="0.25">
      <c r="A1" s="5" t="s">
        <v>0</v>
      </c>
      <c r="B1" s="5" t="s">
        <v>74</v>
      </c>
      <c r="C1" s="5" t="s">
        <v>75</v>
      </c>
    </row>
    <row r="2" spans="1:3" x14ac:dyDescent="0.25">
      <c r="A2" s="1">
        <v>54.51</v>
      </c>
      <c r="B2" s="7">
        <f>MROUND(A2,0.05)</f>
        <v>54.5</v>
      </c>
      <c r="C2" s="7">
        <f>MROUND(A2,0.25)</f>
        <v>54.5</v>
      </c>
    </row>
    <row r="3" spans="1:3" x14ac:dyDescent="0.25">
      <c r="A3" s="1">
        <v>563.44000000000005</v>
      </c>
      <c r="B3" s="7">
        <f t="shared" ref="B3:B10" si="0">MROUND(A3,0.05)</f>
        <v>563.45000000000005</v>
      </c>
      <c r="C3" s="7">
        <f t="shared" ref="C3:C10" si="1">MROUND(A3,0.25)</f>
        <v>563.5</v>
      </c>
    </row>
    <row r="4" spans="1:3" x14ac:dyDescent="0.25">
      <c r="A4" s="1">
        <v>718.6</v>
      </c>
      <c r="B4" s="7">
        <f t="shared" si="0"/>
        <v>718.6</v>
      </c>
      <c r="C4" s="7">
        <f t="shared" si="1"/>
        <v>718.5</v>
      </c>
    </row>
    <row r="5" spans="1:3" x14ac:dyDescent="0.25">
      <c r="A5" s="1">
        <v>569.69000000000005</v>
      </c>
      <c r="B5" s="7">
        <f t="shared" si="0"/>
        <v>569.70000000000005</v>
      </c>
      <c r="C5" s="7">
        <f t="shared" si="1"/>
        <v>569.75</v>
      </c>
    </row>
    <row r="6" spans="1:3" x14ac:dyDescent="0.25">
      <c r="A6" s="1">
        <v>168.27</v>
      </c>
      <c r="B6" s="7">
        <f t="shared" si="0"/>
        <v>168.25</v>
      </c>
      <c r="C6" s="7">
        <f t="shared" si="1"/>
        <v>168.25</v>
      </c>
    </row>
    <row r="7" spans="1:3" x14ac:dyDescent="0.25">
      <c r="A7" s="1">
        <v>818.18</v>
      </c>
      <c r="B7" s="7">
        <f t="shared" si="0"/>
        <v>818.2</v>
      </c>
      <c r="C7" s="7">
        <f t="shared" si="1"/>
        <v>818.25</v>
      </c>
    </row>
    <row r="8" spans="1:3" x14ac:dyDescent="0.25">
      <c r="A8" s="1">
        <v>595.32000000000005</v>
      </c>
      <c r="B8" s="7">
        <f t="shared" si="0"/>
        <v>595.30000000000007</v>
      </c>
      <c r="C8" s="7">
        <f t="shared" si="1"/>
        <v>595.25</v>
      </c>
    </row>
    <row r="9" spans="1:3" x14ac:dyDescent="0.25">
      <c r="A9" s="1">
        <v>837.47</v>
      </c>
      <c r="B9" s="7">
        <f t="shared" si="0"/>
        <v>837.45</v>
      </c>
      <c r="C9" s="7">
        <f t="shared" si="1"/>
        <v>837.5</v>
      </c>
    </row>
    <row r="10" spans="1:3" x14ac:dyDescent="0.25">
      <c r="A10" s="1">
        <v>4.09</v>
      </c>
      <c r="B10" s="7">
        <f t="shared" si="0"/>
        <v>4.1000000000000005</v>
      </c>
      <c r="C10" s="7">
        <f t="shared" si="1"/>
        <v>4</v>
      </c>
    </row>
    <row r="11" spans="1:3" x14ac:dyDescent="0.25">
      <c r="A11" s="1"/>
      <c r="B11" s="7"/>
      <c r="C11" s="7"/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0" sqref="C10"/>
    </sheetView>
  </sheetViews>
  <sheetFormatPr defaultRowHeight="15" x14ac:dyDescent="0.25"/>
  <sheetData>
    <row r="1" spans="1:3" x14ac:dyDescent="0.25">
      <c r="A1" s="5" t="s">
        <v>76</v>
      </c>
      <c r="B1" s="5" t="s">
        <v>77</v>
      </c>
      <c r="C1" s="5" t="s">
        <v>78</v>
      </c>
    </row>
    <row r="2" spans="1:3" x14ac:dyDescent="0.25">
      <c r="A2">
        <v>146.91999999999999</v>
      </c>
      <c r="B2">
        <f>MROUND(A2,10)</f>
        <v>150</v>
      </c>
      <c r="C2">
        <f>MROUND(A2,50)</f>
        <v>150</v>
      </c>
    </row>
    <row r="3" spans="1:3" x14ac:dyDescent="0.25">
      <c r="A3">
        <v>88.82</v>
      </c>
      <c r="B3">
        <f t="shared" ref="B3:B10" si="0">MROUND(A3,10)</f>
        <v>90</v>
      </c>
      <c r="C3">
        <f t="shared" ref="C3:C10" si="1">MROUND(A3,50)</f>
        <v>100</v>
      </c>
    </row>
    <row r="4" spans="1:3" x14ac:dyDescent="0.25">
      <c r="A4">
        <v>184.04</v>
      </c>
      <c r="B4">
        <f t="shared" si="0"/>
        <v>180</v>
      </c>
      <c r="C4">
        <f t="shared" si="1"/>
        <v>200</v>
      </c>
    </row>
    <row r="5" spans="1:3" x14ac:dyDescent="0.25">
      <c r="A5">
        <v>90.71</v>
      </c>
      <c r="B5">
        <f t="shared" si="0"/>
        <v>90</v>
      </c>
      <c r="C5">
        <f t="shared" si="1"/>
        <v>100</v>
      </c>
    </row>
    <row r="6" spans="1:3" x14ac:dyDescent="0.25">
      <c r="A6">
        <v>53.18</v>
      </c>
      <c r="B6">
        <f t="shared" si="0"/>
        <v>50</v>
      </c>
      <c r="C6">
        <f t="shared" si="1"/>
        <v>50</v>
      </c>
    </row>
    <row r="7" spans="1:3" x14ac:dyDescent="0.25">
      <c r="A7">
        <v>188.01</v>
      </c>
      <c r="B7">
        <f t="shared" si="0"/>
        <v>190</v>
      </c>
      <c r="C7">
        <f t="shared" si="1"/>
        <v>200</v>
      </c>
    </row>
    <row r="8" spans="1:3" x14ac:dyDescent="0.25">
      <c r="A8">
        <v>59.08</v>
      </c>
      <c r="B8">
        <f t="shared" si="0"/>
        <v>60</v>
      </c>
      <c r="C8">
        <f t="shared" si="1"/>
        <v>50</v>
      </c>
    </row>
    <row r="9" spans="1:3" x14ac:dyDescent="0.25">
      <c r="A9">
        <v>312.76</v>
      </c>
      <c r="B9">
        <f t="shared" si="0"/>
        <v>310</v>
      </c>
      <c r="C9">
        <f t="shared" si="1"/>
        <v>300</v>
      </c>
    </row>
    <row r="10" spans="1:3" x14ac:dyDescent="0.25">
      <c r="A10">
        <v>27.26</v>
      </c>
      <c r="B10">
        <f t="shared" si="0"/>
        <v>30</v>
      </c>
      <c r="C10">
        <f t="shared" si="1"/>
        <v>50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B10" sqref="B10"/>
    </sheetView>
  </sheetViews>
  <sheetFormatPr defaultRowHeight="15" x14ac:dyDescent="0.25"/>
  <sheetData>
    <row r="1" spans="1:2" x14ac:dyDescent="0.25">
      <c r="A1" s="5" t="s">
        <v>0</v>
      </c>
      <c r="B1" s="5" t="s">
        <v>79</v>
      </c>
    </row>
    <row r="2" spans="1:2" x14ac:dyDescent="0.25">
      <c r="A2" s="10">
        <v>159</v>
      </c>
      <c r="B2" s="10">
        <f t="shared" ref="B2:B10" si="0">CEILING(A2,100)</f>
        <v>200</v>
      </c>
    </row>
    <row r="3" spans="1:2" x14ac:dyDescent="0.25">
      <c r="A3" s="10">
        <v>551</v>
      </c>
      <c r="B3" s="10">
        <f t="shared" si="0"/>
        <v>600</v>
      </c>
    </row>
    <row r="4" spans="1:2" x14ac:dyDescent="0.25">
      <c r="A4" s="10">
        <v>618</v>
      </c>
      <c r="B4" s="10">
        <f t="shared" si="0"/>
        <v>700</v>
      </c>
    </row>
    <row r="5" spans="1:2" x14ac:dyDescent="0.25">
      <c r="A5" s="10">
        <v>115</v>
      </c>
      <c r="B5" s="10">
        <f t="shared" si="0"/>
        <v>200</v>
      </c>
    </row>
    <row r="6" spans="1:2" x14ac:dyDescent="0.25">
      <c r="A6" s="10">
        <v>661</v>
      </c>
      <c r="B6" s="10">
        <f t="shared" si="0"/>
        <v>700</v>
      </c>
    </row>
    <row r="7" spans="1:2" x14ac:dyDescent="0.25">
      <c r="A7" s="10">
        <v>136</v>
      </c>
      <c r="B7" s="10">
        <f t="shared" si="0"/>
        <v>200</v>
      </c>
    </row>
    <row r="8" spans="1:2" x14ac:dyDescent="0.25">
      <c r="A8" s="10">
        <v>43</v>
      </c>
      <c r="B8" s="10">
        <f t="shared" si="0"/>
        <v>100</v>
      </c>
    </row>
    <row r="9" spans="1:2" x14ac:dyDescent="0.25">
      <c r="A9" s="10">
        <v>846</v>
      </c>
      <c r="B9" s="10">
        <f t="shared" si="0"/>
        <v>900</v>
      </c>
    </row>
    <row r="10" spans="1:2" x14ac:dyDescent="0.25">
      <c r="A10" s="10">
        <v>726</v>
      </c>
      <c r="B10" s="10">
        <f t="shared" si="0"/>
        <v>800</v>
      </c>
    </row>
    <row r="11" spans="1:2" x14ac:dyDescent="0.25">
      <c r="A11" s="10"/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0" sqref="B10"/>
    </sheetView>
  </sheetViews>
  <sheetFormatPr defaultRowHeight="15" x14ac:dyDescent="0.25"/>
  <sheetData>
    <row r="1" spans="1:2" x14ac:dyDescent="0.25">
      <c r="A1" s="5" t="s">
        <v>0</v>
      </c>
      <c r="B1" s="5" t="s">
        <v>79</v>
      </c>
    </row>
    <row r="2" spans="1:2" x14ac:dyDescent="0.25">
      <c r="A2" s="10">
        <v>159</v>
      </c>
      <c r="B2" s="10">
        <f t="shared" ref="B2:B10" si="0">FLOOR(A2,100)</f>
        <v>100</v>
      </c>
    </row>
    <row r="3" spans="1:2" x14ac:dyDescent="0.25">
      <c r="A3" s="10">
        <v>551</v>
      </c>
      <c r="B3" s="10">
        <f t="shared" si="0"/>
        <v>500</v>
      </c>
    </row>
    <row r="4" spans="1:2" x14ac:dyDescent="0.25">
      <c r="A4" s="10">
        <v>618</v>
      </c>
      <c r="B4" s="10">
        <f t="shared" si="0"/>
        <v>600</v>
      </c>
    </row>
    <row r="5" spans="1:2" x14ac:dyDescent="0.25">
      <c r="A5" s="10">
        <v>115</v>
      </c>
      <c r="B5" s="10">
        <f t="shared" si="0"/>
        <v>100</v>
      </c>
    </row>
    <row r="6" spans="1:2" x14ac:dyDescent="0.25">
      <c r="A6" s="10">
        <v>661</v>
      </c>
      <c r="B6" s="10">
        <f t="shared" si="0"/>
        <v>600</v>
      </c>
    </row>
    <row r="7" spans="1:2" x14ac:dyDescent="0.25">
      <c r="A7" s="10">
        <v>136</v>
      </c>
      <c r="B7" s="10">
        <f t="shared" si="0"/>
        <v>100</v>
      </c>
    </row>
    <row r="8" spans="1:2" x14ac:dyDescent="0.25">
      <c r="A8" s="10">
        <v>43</v>
      </c>
      <c r="B8" s="10">
        <f t="shared" si="0"/>
        <v>0</v>
      </c>
    </row>
    <row r="9" spans="1:2" x14ac:dyDescent="0.25">
      <c r="A9" s="10">
        <v>846</v>
      </c>
      <c r="B9" s="10">
        <f t="shared" si="0"/>
        <v>800</v>
      </c>
    </row>
    <row r="10" spans="1:2" x14ac:dyDescent="0.25">
      <c r="A10" s="10">
        <v>726</v>
      </c>
      <c r="B10" s="10">
        <f t="shared" si="0"/>
        <v>700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10" sqref="B10"/>
    </sheetView>
  </sheetViews>
  <sheetFormatPr defaultRowHeight="15" x14ac:dyDescent="0.25"/>
  <cols>
    <col min="1" max="1" width="9" bestFit="1" customWidth="1"/>
    <col min="2" max="2" width="10" bestFit="1" customWidth="1"/>
  </cols>
  <sheetData>
    <row r="1" spans="1:4" x14ac:dyDescent="0.25">
      <c r="A1" s="5" t="s">
        <v>80</v>
      </c>
      <c r="B1" s="5" t="s">
        <v>81</v>
      </c>
      <c r="C1" s="3"/>
      <c r="D1" s="3">
        <v>0.15</v>
      </c>
    </row>
    <row r="2" spans="1:4" x14ac:dyDescent="0.25">
      <c r="A2" s="10">
        <v>326</v>
      </c>
      <c r="B2" s="7">
        <f>PRODUCT(A2,$D$1)</f>
        <v>48.9</v>
      </c>
    </row>
    <row r="3" spans="1:4" x14ac:dyDescent="0.25">
      <c r="A3" s="10">
        <v>629</v>
      </c>
      <c r="B3" s="7">
        <f t="shared" ref="B3:B10" si="0">PRODUCT(A3,$D$1)</f>
        <v>94.35</v>
      </c>
    </row>
    <row r="4" spans="1:4" x14ac:dyDescent="0.25">
      <c r="A4" s="10">
        <v>138</v>
      </c>
      <c r="B4" s="7">
        <f t="shared" si="0"/>
        <v>20.7</v>
      </c>
    </row>
    <row r="5" spans="1:4" x14ac:dyDescent="0.25">
      <c r="A5" s="10">
        <v>355</v>
      </c>
      <c r="B5" s="7">
        <f t="shared" si="0"/>
        <v>53.25</v>
      </c>
    </row>
    <row r="6" spans="1:4" x14ac:dyDescent="0.25">
      <c r="A6" s="10">
        <v>681</v>
      </c>
      <c r="B6" s="7">
        <f t="shared" si="0"/>
        <v>102.14999999999999</v>
      </c>
    </row>
    <row r="7" spans="1:4" x14ac:dyDescent="0.25">
      <c r="A7" s="10">
        <v>312</v>
      </c>
      <c r="B7" s="7">
        <f t="shared" si="0"/>
        <v>46.8</v>
      </c>
    </row>
    <row r="8" spans="1:4" x14ac:dyDescent="0.25">
      <c r="A8" s="10">
        <v>435</v>
      </c>
      <c r="B8" s="7">
        <f t="shared" si="0"/>
        <v>65.25</v>
      </c>
    </row>
    <row r="9" spans="1:4" x14ac:dyDescent="0.25">
      <c r="A9" s="10">
        <v>512</v>
      </c>
      <c r="B9" s="7">
        <f t="shared" si="0"/>
        <v>76.8</v>
      </c>
    </row>
    <row r="10" spans="1:4" x14ac:dyDescent="0.25">
      <c r="A10" s="10">
        <v>39</v>
      </c>
      <c r="B10" s="7">
        <f t="shared" si="0"/>
        <v>5.85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0" sqref="C10"/>
    </sheetView>
  </sheetViews>
  <sheetFormatPr defaultRowHeight="15" x14ac:dyDescent="0.25"/>
  <sheetData>
    <row r="1" spans="1:3" x14ac:dyDescent="0.25">
      <c r="A1" s="5" t="s">
        <v>82</v>
      </c>
      <c r="B1" s="5" t="s">
        <v>83</v>
      </c>
      <c r="C1" s="5" t="s">
        <v>70</v>
      </c>
    </row>
    <row r="2" spans="1:3" x14ac:dyDescent="0.25">
      <c r="A2" s="9">
        <v>1</v>
      </c>
      <c r="B2" s="9">
        <v>2</v>
      </c>
      <c r="C2" s="9">
        <f>IF(OR(A2="",B2=""),"",PRODUCT(A2,B2))</f>
        <v>2</v>
      </c>
    </row>
    <row r="3" spans="1:3" x14ac:dyDescent="0.25">
      <c r="A3" s="9">
        <v>2</v>
      </c>
      <c r="B3" s="9"/>
      <c r="C3" s="9" t="str">
        <f t="shared" ref="C3:C10" si="0">IF(OR(A3="",B3=""),"",PRODUCT(A3,B3))</f>
        <v/>
      </c>
    </row>
    <row r="4" spans="1:3" x14ac:dyDescent="0.25">
      <c r="A4" s="9">
        <v>1</v>
      </c>
      <c r="B4" s="9">
        <v>3</v>
      </c>
      <c r="C4" s="9">
        <f t="shared" si="0"/>
        <v>3</v>
      </c>
    </row>
    <row r="5" spans="1:3" x14ac:dyDescent="0.25">
      <c r="A5" s="9">
        <v>1.5</v>
      </c>
      <c r="B5" s="9">
        <v>2.5</v>
      </c>
      <c r="C5" s="9">
        <f t="shared" si="0"/>
        <v>3.75</v>
      </c>
    </row>
    <row r="6" spans="1:3" x14ac:dyDescent="0.25">
      <c r="A6" s="9">
        <v>4</v>
      </c>
      <c r="B6" s="9">
        <v>7</v>
      </c>
      <c r="C6" s="9">
        <f t="shared" si="0"/>
        <v>28</v>
      </c>
    </row>
    <row r="7" spans="1:3" x14ac:dyDescent="0.25">
      <c r="A7" s="9"/>
      <c r="B7" s="9">
        <v>5</v>
      </c>
      <c r="C7" s="9" t="str">
        <f t="shared" si="0"/>
        <v/>
      </c>
    </row>
    <row r="8" spans="1:3" x14ac:dyDescent="0.25">
      <c r="A8" s="9">
        <v>4</v>
      </c>
      <c r="B8" s="9">
        <v>4</v>
      </c>
      <c r="C8" s="9">
        <f t="shared" si="0"/>
        <v>16</v>
      </c>
    </row>
    <row r="9" spans="1:3" x14ac:dyDescent="0.25">
      <c r="A9" s="9"/>
      <c r="B9" s="9"/>
      <c r="C9" s="9" t="str">
        <f>IF(OR(A9="",B9=""),"",PRODUCT(A9,B9))</f>
        <v/>
      </c>
    </row>
    <row r="10" spans="1:3" x14ac:dyDescent="0.25">
      <c r="A10" s="9">
        <v>3</v>
      </c>
      <c r="B10" s="9">
        <v>9</v>
      </c>
      <c r="C10" s="9">
        <f t="shared" si="0"/>
        <v>27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C10" sqref="C10"/>
    </sheetView>
  </sheetViews>
  <sheetFormatPr defaultRowHeight="15" x14ac:dyDescent="0.25"/>
  <sheetData>
    <row r="1" spans="1:4" x14ac:dyDescent="0.25">
      <c r="A1" s="5" t="s">
        <v>76</v>
      </c>
      <c r="B1" s="5" t="s">
        <v>84</v>
      </c>
      <c r="C1" s="5" t="s">
        <v>70</v>
      </c>
    </row>
    <row r="2" spans="1:4" x14ac:dyDescent="0.25">
      <c r="A2" s="9">
        <v>100</v>
      </c>
      <c r="B2" s="9">
        <v>5</v>
      </c>
      <c r="C2">
        <f>QUOTIENT(A2,B2)</f>
        <v>20</v>
      </c>
      <c r="D2">
        <f>IF(ISERROR(QUOTIENT(A2,B2)),"",QUOTIENT(A2,B2))</f>
        <v>20</v>
      </c>
    </row>
    <row r="3" spans="1:4" x14ac:dyDescent="0.25">
      <c r="A3" s="9">
        <v>100</v>
      </c>
      <c r="B3" s="9">
        <v>33</v>
      </c>
      <c r="C3">
        <f t="shared" ref="C3:C10" si="0">QUOTIENT(A3,B3)</f>
        <v>3</v>
      </c>
      <c r="D3">
        <f t="shared" ref="D3:D10" si="1">IF(ISERROR(QUOTIENT(A3,B3)),"",QUOTIENT(A3,B3))</f>
        <v>3</v>
      </c>
    </row>
    <row r="4" spans="1:4" x14ac:dyDescent="0.25">
      <c r="A4" s="9">
        <v>100</v>
      </c>
      <c r="B4" s="9">
        <v>41</v>
      </c>
      <c r="C4">
        <f t="shared" si="0"/>
        <v>2</v>
      </c>
      <c r="D4">
        <f t="shared" si="1"/>
        <v>2</v>
      </c>
    </row>
    <row r="5" spans="1:4" x14ac:dyDescent="0.25">
      <c r="A5" s="9">
        <v>100</v>
      </c>
      <c r="B5" s="9">
        <v>0</v>
      </c>
      <c r="C5" t="e">
        <f t="shared" si="0"/>
        <v>#DIV/0!</v>
      </c>
      <c r="D5" t="str">
        <f t="shared" si="1"/>
        <v/>
      </c>
    </row>
    <row r="6" spans="1:4" x14ac:dyDescent="0.25">
      <c r="A6" s="9">
        <v>100</v>
      </c>
      <c r="B6" s="9">
        <v>50</v>
      </c>
      <c r="C6">
        <f t="shared" si="0"/>
        <v>2</v>
      </c>
      <c r="D6">
        <f t="shared" si="1"/>
        <v>2</v>
      </c>
    </row>
    <row r="7" spans="1:4" x14ac:dyDescent="0.25">
      <c r="A7" s="9">
        <v>100</v>
      </c>
      <c r="B7" s="9">
        <v>150</v>
      </c>
      <c r="C7">
        <f t="shared" si="0"/>
        <v>0</v>
      </c>
      <c r="D7">
        <f t="shared" si="1"/>
        <v>0</v>
      </c>
    </row>
    <row r="8" spans="1:4" x14ac:dyDescent="0.25">
      <c r="A8" s="9">
        <v>100</v>
      </c>
      <c r="B8" s="9">
        <v>25</v>
      </c>
      <c r="C8">
        <f t="shared" si="0"/>
        <v>4</v>
      </c>
      <c r="D8">
        <f t="shared" si="1"/>
        <v>4</v>
      </c>
    </row>
    <row r="9" spans="1:4" x14ac:dyDescent="0.25">
      <c r="A9" s="9">
        <v>100</v>
      </c>
      <c r="B9" s="9">
        <v>1.75</v>
      </c>
      <c r="C9">
        <f t="shared" si="0"/>
        <v>57</v>
      </c>
      <c r="D9">
        <f t="shared" si="1"/>
        <v>57</v>
      </c>
    </row>
    <row r="10" spans="1:4" x14ac:dyDescent="0.25">
      <c r="A10" s="9">
        <v>100</v>
      </c>
      <c r="B10" s="9" t="s">
        <v>85</v>
      </c>
      <c r="C10" t="e">
        <f t="shared" si="0"/>
        <v>#VALUE!</v>
      </c>
      <c r="D10" t="str">
        <f t="shared" si="1"/>
        <v/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workbookViewId="0">
      <selection activeCell="F10" sqref="F10"/>
    </sheetView>
  </sheetViews>
  <sheetFormatPr defaultRowHeight="15" x14ac:dyDescent="0.25"/>
  <cols>
    <col min="1" max="1" width="8.28515625" bestFit="1" customWidth="1"/>
    <col min="2" max="2" width="11.7109375" bestFit="1" customWidth="1"/>
    <col min="3" max="3" width="10.140625" bestFit="1" customWidth="1"/>
  </cols>
  <sheetData>
    <row r="1" spans="1:6" x14ac:dyDescent="0.25">
      <c r="A1" s="5" t="s">
        <v>63</v>
      </c>
      <c r="B1" s="5" t="s">
        <v>86</v>
      </c>
      <c r="C1" s="5" t="s">
        <v>87</v>
      </c>
    </row>
    <row r="2" spans="1:6" x14ac:dyDescent="0.25">
      <c r="A2" s="9">
        <v>4</v>
      </c>
      <c r="B2" s="23">
        <f>POWER(A2,1/2)</f>
        <v>2</v>
      </c>
      <c r="C2" s="23">
        <f>POWER(A2,1/3)</f>
        <v>1.5874010519681994</v>
      </c>
      <c r="E2" s="23">
        <f>A2^(1/2)</f>
        <v>2</v>
      </c>
      <c r="F2" s="23">
        <f>A2^(1/3)</f>
        <v>1.5874010519681994</v>
      </c>
    </row>
    <row r="3" spans="1:6" x14ac:dyDescent="0.25">
      <c r="A3" s="9">
        <v>8</v>
      </c>
      <c r="B3" s="23">
        <f t="shared" ref="B3:B10" si="0">POWER(A3,1/2)</f>
        <v>2.8284271247461903</v>
      </c>
      <c r="C3" s="23">
        <f t="shared" ref="C3:C10" si="1">POWER(A3,1/3)</f>
        <v>1.9999999999999998</v>
      </c>
      <c r="E3" s="23">
        <f t="shared" ref="E3:E10" si="2">A3^(1/2)</f>
        <v>2.8284271247461903</v>
      </c>
      <c r="F3" s="23">
        <f t="shared" ref="F3:F10" si="3">A3^(1/3)</f>
        <v>1.9999999999999998</v>
      </c>
    </row>
    <row r="4" spans="1:6" x14ac:dyDescent="0.25">
      <c r="A4" s="9">
        <v>12</v>
      </c>
      <c r="B4" s="23">
        <f t="shared" si="0"/>
        <v>3.4641016151377544</v>
      </c>
      <c r="C4" s="23">
        <f t="shared" si="1"/>
        <v>2.2894284851066637</v>
      </c>
      <c r="E4" s="23">
        <f t="shared" si="2"/>
        <v>3.4641016151377544</v>
      </c>
      <c r="F4" s="23">
        <f t="shared" si="3"/>
        <v>2.2894284851066637</v>
      </c>
    </row>
    <row r="5" spans="1:6" x14ac:dyDescent="0.25">
      <c r="A5" s="9">
        <v>16</v>
      </c>
      <c r="B5" s="23">
        <f t="shared" si="0"/>
        <v>4</v>
      </c>
      <c r="C5" s="23">
        <f t="shared" si="1"/>
        <v>2.5198420997897459</v>
      </c>
      <c r="E5" s="23">
        <f t="shared" si="2"/>
        <v>4</v>
      </c>
      <c r="F5" s="23">
        <f t="shared" si="3"/>
        <v>2.5198420997897459</v>
      </c>
    </row>
    <row r="6" spans="1:6" x14ac:dyDescent="0.25">
      <c r="A6" s="9">
        <v>25</v>
      </c>
      <c r="B6" s="23">
        <f t="shared" si="0"/>
        <v>5</v>
      </c>
      <c r="C6" s="23">
        <f t="shared" si="1"/>
        <v>2.9240177382128656</v>
      </c>
      <c r="E6" s="23">
        <f t="shared" si="2"/>
        <v>5</v>
      </c>
      <c r="F6" s="23">
        <f t="shared" si="3"/>
        <v>2.9240177382128656</v>
      </c>
    </row>
    <row r="7" spans="1:6" x14ac:dyDescent="0.25">
      <c r="A7" s="9">
        <v>64</v>
      </c>
      <c r="B7" s="23">
        <f t="shared" si="0"/>
        <v>8</v>
      </c>
      <c r="C7" s="23">
        <f t="shared" si="1"/>
        <v>3.9999999999999991</v>
      </c>
      <c r="E7" s="23">
        <f t="shared" si="2"/>
        <v>8</v>
      </c>
      <c r="F7" s="23">
        <f t="shared" si="3"/>
        <v>3.9999999999999991</v>
      </c>
    </row>
    <row r="8" spans="1:6" x14ac:dyDescent="0.25">
      <c r="A8" s="9">
        <v>128</v>
      </c>
      <c r="B8" s="23">
        <f t="shared" si="0"/>
        <v>11.313708498984761</v>
      </c>
      <c r="C8" s="23">
        <f t="shared" si="1"/>
        <v>5.0396841995794919</v>
      </c>
      <c r="E8" s="23">
        <f t="shared" si="2"/>
        <v>11.313708498984761</v>
      </c>
      <c r="F8" s="23">
        <f t="shared" si="3"/>
        <v>5.0396841995794919</v>
      </c>
    </row>
    <row r="9" spans="1:6" x14ac:dyDescent="0.25">
      <c r="A9" s="9">
        <v>256</v>
      </c>
      <c r="B9" s="23">
        <f t="shared" si="0"/>
        <v>16</v>
      </c>
      <c r="C9" s="23">
        <f t="shared" si="1"/>
        <v>6.3496042078727974</v>
      </c>
      <c r="E9" s="23">
        <f t="shared" si="2"/>
        <v>16</v>
      </c>
      <c r="F9" s="23">
        <f t="shared" si="3"/>
        <v>6.3496042078727974</v>
      </c>
    </row>
    <row r="10" spans="1:6" x14ac:dyDescent="0.25">
      <c r="A10" s="9">
        <v>512</v>
      </c>
      <c r="B10" s="23">
        <f t="shared" si="0"/>
        <v>22.627416997969522</v>
      </c>
      <c r="C10" s="23">
        <f t="shared" si="1"/>
        <v>7.9999999999999982</v>
      </c>
      <c r="E10" s="23">
        <f t="shared" si="2"/>
        <v>22.627416997969522</v>
      </c>
      <c r="F10" s="23">
        <f t="shared" si="3"/>
        <v>7.9999999999999982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10" sqref="D10"/>
    </sheetView>
  </sheetViews>
  <sheetFormatPr defaultRowHeight="15" x14ac:dyDescent="0.25"/>
  <cols>
    <col min="1" max="1" width="10.5703125" bestFit="1" customWidth="1"/>
    <col min="4" max="4" width="11.5703125" customWidth="1"/>
  </cols>
  <sheetData>
    <row r="1" spans="1:4" x14ac:dyDescent="0.25">
      <c r="A1" s="5" t="s">
        <v>88</v>
      </c>
      <c r="B1" s="5" t="s">
        <v>89</v>
      </c>
      <c r="C1" s="5" t="s">
        <v>90</v>
      </c>
      <c r="D1" s="5" t="s">
        <v>91</v>
      </c>
    </row>
    <row r="2" spans="1:4" x14ac:dyDescent="0.25">
      <c r="A2" s="8">
        <v>1000</v>
      </c>
      <c r="B2" s="9">
        <v>2.5</v>
      </c>
      <c r="C2" s="9">
        <v>10</v>
      </c>
      <c r="D2" s="7">
        <f>A2*POWER((1+B2/100),C2)</f>
        <v>1280.084544196357</v>
      </c>
    </row>
    <row r="3" spans="1:4" x14ac:dyDescent="0.25">
      <c r="A3" s="8">
        <v>1000</v>
      </c>
      <c r="B3" s="9">
        <v>2.5</v>
      </c>
      <c r="C3" s="9">
        <v>5</v>
      </c>
      <c r="D3" s="7">
        <f t="shared" ref="D3:D10" si="0">A3*POWER((1+B3/100),C3)</f>
        <v>1131.4082128906246</v>
      </c>
    </row>
    <row r="4" spans="1:4" x14ac:dyDescent="0.25">
      <c r="A4" s="8">
        <v>1000</v>
      </c>
      <c r="B4" s="9">
        <v>2.5</v>
      </c>
      <c r="C4" s="9">
        <v>2</v>
      </c>
      <c r="D4" s="7">
        <f t="shared" si="0"/>
        <v>1050.625</v>
      </c>
    </row>
    <row r="5" spans="1:4" x14ac:dyDescent="0.25">
      <c r="A5" s="8">
        <v>1000</v>
      </c>
      <c r="B5" s="9">
        <v>3.5</v>
      </c>
      <c r="C5" s="9">
        <v>10</v>
      </c>
      <c r="D5" s="7">
        <f t="shared" si="0"/>
        <v>1410.5987606211211</v>
      </c>
    </row>
    <row r="6" spans="1:4" x14ac:dyDescent="0.25">
      <c r="A6" s="8">
        <v>1000</v>
      </c>
      <c r="B6" s="9">
        <v>3.5</v>
      </c>
      <c r="C6" s="9">
        <v>5</v>
      </c>
      <c r="D6" s="7">
        <f t="shared" si="0"/>
        <v>1187.6863056468744</v>
      </c>
    </row>
    <row r="7" spans="1:4" x14ac:dyDescent="0.25">
      <c r="A7" s="8">
        <v>1000</v>
      </c>
      <c r="B7" s="9">
        <v>3.5</v>
      </c>
      <c r="C7" s="9">
        <v>2</v>
      </c>
      <c r="D7" s="7">
        <f t="shared" si="0"/>
        <v>1071.2249999999999</v>
      </c>
    </row>
    <row r="8" spans="1:4" x14ac:dyDescent="0.25">
      <c r="A8" s="8">
        <v>1000</v>
      </c>
      <c r="B8" s="9">
        <v>5</v>
      </c>
      <c r="C8" s="9">
        <v>10</v>
      </c>
      <c r="D8" s="7">
        <f t="shared" si="0"/>
        <v>1628.8946267774415</v>
      </c>
    </row>
    <row r="9" spans="1:4" x14ac:dyDescent="0.25">
      <c r="A9" s="8">
        <v>1000</v>
      </c>
      <c r="B9" s="9">
        <v>5</v>
      </c>
      <c r="C9" s="9">
        <v>5</v>
      </c>
      <c r="D9" s="7">
        <f t="shared" si="0"/>
        <v>1276.2815625000001</v>
      </c>
    </row>
    <row r="10" spans="1:4" x14ac:dyDescent="0.25">
      <c r="A10" s="8">
        <v>1000</v>
      </c>
      <c r="B10" s="9">
        <v>5</v>
      </c>
      <c r="C10" s="9">
        <v>2</v>
      </c>
      <c r="D10" s="7">
        <f t="shared" si="0"/>
        <v>1102.5</v>
      </c>
    </row>
    <row r="11" spans="1:4" x14ac:dyDescent="0.25">
      <c r="A11" s="8"/>
      <c r="B11" s="9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D10" sqref="D10"/>
    </sheetView>
  </sheetViews>
  <sheetFormatPr defaultRowHeight="15" x14ac:dyDescent="0.25"/>
  <cols>
    <col min="1" max="4" width="9.7109375" customWidth="1"/>
  </cols>
  <sheetData>
    <row r="1" spans="1:4" x14ac:dyDescent="0.25">
      <c r="A1" s="5" t="s">
        <v>76</v>
      </c>
      <c r="B1" s="5" t="s">
        <v>84</v>
      </c>
      <c r="C1" s="5" t="s">
        <v>70</v>
      </c>
      <c r="D1" s="5" t="s">
        <v>92</v>
      </c>
    </row>
    <row r="2" spans="1:4" x14ac:dyDescent="0.25">
      <c r="A2" s="9">
        <v>100</v>
      </c>
      <c r="B2" s="9">
        <v>4</v>
      </c>
      <c r="C2" s="24">
        <f>A2/B2</f>
        <v>25</v>
      </c>
      <c r="D2" s="9">
        <f>MOD(A2,B2)</f>
        <v>0</v>
      </c>
    </row>
    <row r="3" spans="1:4" x14ac:dyDescent="0.25">
      <c r="A3" s="9">
        <v>100</v>
      </c>
      <c r="B3" s="9">
        <v>7</v>
      </c>
      <c r="C3" s="24">
        <f>A3/B3</f>
        <v>14.285714285714286</v>
      </c>
      <c r="D3" s="9">
        <f t="shared" ref="D3:D10" si="0">MOD(A3,B3)</f>
        <v>2</v>
      </c>
    </row>
    <row r="4" spans="1:4" x14ac:dyDescent="0.25">
      <c r="A4" s="9">
        <v>100</v>
      </c>
      <c r="B4" s="9">
        <v>12</v>
      </c>
      <c r="C4" s="24">
        <f t="shared" ref="C4:C10" si="1">A4/B4</f>
        <v>8.3333333333333339</v>
      </c>
      <c r="D4" s="9">
        <f t="shared" si="0"/>
        <v>4</v>
      </c>
    </row>
    <row r="5" spans="1:4" x14ac:dyDescent="0.25">
      <c r="A5" s="9">
        <v>100</v>
      </c>
      <c r="B5" s="9">
        <v>15</v>
      </c>
      <c r="C5" s="24">
        <f t="shared" si="1"/>
        <v>6.666666666666667</v>
      </c>
      <c r="D5" s="9">
        <f t="shared" si="0"/>
        <v>10</v>
      </c>
    </row>
    <row r="6" spans="1:4" x14ac:dyDescent="0.25">
      <c r="A6" s="9">
        <v>100</v>
      </c>
      <c r="B6" s="9">
        <v>48</v>
      </c>
      <c r="C6" s="24">
        <f t="shared" si="1"/>
        <v>2.0833333333333335</v>
      </c>
      <c r="D6" s="9">
        <f t="shared" si="0"/>
        <v>4</v>
      </c>
    </row>
    <row r="7" spans="1:4" x14ac:dyDescent="0.25">
      <c r="A7" s="9">
        <v>100</v>
      </c>
      <c r="B7" s="9">
        <v>50</v>
      </c>
      <c r="C7" s="24">
        <f t="shared" si="1"/>
        <v>2</v>
      </c>
      <c r="D7" s="9">
        <f t="shared" si="0"/>
        <v>0</v>
      </c>
    </row>
    <row r="8" spans="1:4" x14ac:dyDescent="0.25">
      <c r="A8" s="9">
        <v>100</v>
      </c>
      <c r="B8" s="9">
        <v>62</v>
      </c>
      <c r="C8" s="24">
        <f t="shared" si="1"/>
        <v>1.6129032258064515</v>
      </c>
      <c r="D8" s="9">
        <f t="shared" si="0"/>
        <v>38</v>
      </c>
    </row>
    <row r="9" spans="1:4" x14ac:dyDescent="0.25">
      <c r="A9" s="9">
        <v>100</v>
      </c>
      <c r="B9" s="9">
        <v>81</v>
      </c>
      <c r="C9" s="24">
        <f t="shared" si="1"/>
        <v>1.2345679012345678</v>
      </c>
      <c r="D9" s="9">
        <f t="shared" si="0"/>
        <v>19</v>
      </c>
    </row>
    <row r="10" spans="1:4" x14ac:dyDescent="0.25">
      <c r="A10" s="9">
        <v>100</v>
      </c>
      <c r="B10" s="9">
        <v>120</v>
      </c>
      <c r="C10" s="24">
        <f t="shared" si="1"/>
        <v>0.83333333333333337</v>
      </c>
      <c r="D10" s="9">
        <f t="shared" si="0"/>
        <v>100</v>
      </c>
    </row>
    <row r="11" spans="1:4" x14ac:dyDescent="0.25">
      <c r="A11" s="9"/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10" sqref="D10"/>
    </sheetView>
  </sheetViews>
  <sheetFormatPr defaultRowHeight="15" x14ac:dyDescent="0.25"/>
  <cols>
    <col min="1" max="4" width="9.7109375" customWidth="1"/>
  </cols>
  <sheetData>
    <row r="1" spans="1:4" x14ac:dyDescent="0.25">
      <c r="A1" s="5" t="s">
        <v>76</v>
      </c>
      <c r="B1" s="5" t="s">
        <v>84</v>
      </c>
      <c r="C1" s="5" t="s">
        <v>70</v>
      </c>
      <c r="D1" s="5" t="s">
        <v>92</v>
      </c>
    </row>
    <row r="2" spans="1:4" x14ac:dyDescent="0.25">
      <c r="A2" s="9">
        <v>100</v>
      </c>
      <c r="B2" s="9">
        <v>4</v>
      </c>
      <c r="C2" s="24">
        <f>A2/B2</f>
        <v>25</v>
      </c>
      <c r="D2" s="9">
        <f>MOD(A2,B2)*(A2&gt;B2)</f>
        <v>0</v>
      </c>
    </row>
    <row r="3" spans="1:4" x14ac:dyDescent="0.25">
      <c r="A3" s="9">
        <v>100</v>
      </c>
      <c r="B3" s="9">
        <v>7</v>
      </c>
      <c r="C3" s="24">
        <f>A3/B3</f>
        <v>14.285714285714286</v>
      </c>
      <c r="D3" s="9">
        <f t="shared" ref="D3:D10" si="0">MOD(A3,B3)*(A3&gt;B3)</f>
        <v>2</v>
      </c>
    </row>
    <row r="4" spans="1:4" x14ac:dyDescent="0.25">
      <c r="A4" s="9">
        <v>100</v>
      </c>
      <c r="B4" s="9">
        <v>12</v>
      </c>
      <c r="C4" s="24">
        <f t="shared" ref="C4:C10" si="1">A4/B4</f>
        <v>8.3333333333333339</v>
      </c>
      <c r="D4" s="9">
        <f t="shared" si="0"/>
        <v>4</v>
      </c>
    </row>
    <row r="5" spans="1:4" x14ac:dyDescent="0.25">
      <c r="A5" s="9">
        <v>100</v>
      </c>
      <c r="B5" s="9">
        <v>15</v>
      </c>
      <c r="C5" s="24">
        <f t="shared" si="1"/>
        <v>6.666666666666667</v>
      </c>
      <c r="D5" s="9">
        <f t="shared" si="0"/>
        <v>10</v>
      </c>
    </row>
    <row r="6" spans="1:4" x14ac:dyDescent="0.25">
      <c r="A6" s="9">
        <v>100</v>
      </c>
      <c r="B6" s="9">
        <v>48</v>
      </c>
      <c r="C6" s="24">
        <f t="shared" si="1"/>
        <v>2.0833333333333335</v>
      </c>
      <c r="D6" s="9">
        <f t="shared" si="0"/>
        <v>4</v>
      </c>
    </row>
    <row r="7" spans="1:4" x14ac:dyDescent="0.25">
      <c r="A7" s="9">
        <v>100</v>
      </c>
      <c r="B7" s="9">
        <v>50</v>
      </c>
      <c r="C7" s="24">
        <f t="shared" si="1"/>
        <v>2</v>
      </c>
      <c r="D7" s="9">
        <f t="shared" si="0"/>
        <v>0</v>
      </c>
    </row>
    <row r="8" spans="1:4" x14ac:dyDescent="0.25">
      <c r="A8" s="9">
        <v>100</v>
      </c>
      <c r="B8" s="9">
        <v>62</v>
      </c>
      <c r="C8" s="24">
        <f t="shared" si="1"/>
        <v>1.6129032258064515</v>
      </c>
      <c r="D8" s="9">
        <f t="shared" si="0"/>
        <v>38</v>
      </c>
    </row>
    <row r="9" spans="1:4" x14ac:dyDescent="0.25">
      <c r="A9" s="9">
        <v>100</v>
      </c>
      <c r="B9" s="9">
        <v>81</v>
      </c>
      <c r="C9" s="24">
        <f t="shared" si="1"/>
        <v>1.2345679012345678</v>
      </c>
      <c r="D9" s="9">
        <f t="shared" si="0"/>
        <v>19</v>
      </c>
    </row>
    <row r="10" spans="1:4" x14ac:dyDescent="0.25">
      <c r="A10" s="9">
        <v>100</v>
      </c>
      <c r="B10" s="9">
        <v>120</v>
      </c>
      <c r="C10" s="24">
        <f t="shared" si="1"/>
        <v>0.83333333333333337</v>
      </c>
      <c r="D10" s="9">
        <f t="shared" si="0"/>
        <v>0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A9" sqref="A9"/>
    </sheetView>
  </sheetViews>
  <sheetFormatPr defaultRowHeight="15" x14ac:dyDescent="0.25"/>
  <sheetData>
    <row r="1" spans="1:1" x14ac:dyDescent="0.25">
      <c r="A1" t="str">
        <f>IF(MOD(ROW(),2),"XXX","")</f>
        <v>XXX</v>
      </c>
    </row>
    <row r="2" spans="1:1" x14ac:dyDescent="0.25">
      <c r="A2" t="str">
        <f t="shared" ref="A2:A10" si="0">IF(MOD(ROW(),2),"XXX","")</f>
        <v/>
      </c>
    </row>
    <row r="3" spans="1:1" x14ac:dyDescent="0.25">
      <c r="A3" t="str">
        <f t="shared" si="0"/>
        <v>XXX</v>
      </c>
    </row>
    <row r="4" spans="1:1" x14ac:dyDescent="0.25">
      <c r="A4" t="str">
        <f t="shared" si="0"/>
        <v/>
      </c>
    </row>
    <row r="5" spans="1:1" x14ac:dyDescent="0.25">
      <c r="A5" t="str">
        <f t="shared" si="0"/>
        <v>XXX</v>
      </c>
    </row>
    <row r="6" spans="1:1" x14ac:dyDescent="0.25">
      <c r="A6" t="str">
        <f t="shared" si="0"/>
        <v/>
      </c>
    </row>
    <row r="7" spans="1:1" x14ac:dyDescent="0.25">
      <c r="A7" t="str">
        <f t="shared" si="0"/>
        <v>XXX</v>
      </c>
    </row>
    <row r="8" spans="1:1" x14ac:dyDescent="0.25">
      <c r="A8" t="str">
        <f t="shared" si="0"/>
        <v/>
      </c>
    </row>
    <row r="9" spans="1:1" x14ac:dyDescent="0.25">
      <c r="A9" t="str">
        <f t="shared" si="0"/>
        <v>XXX</v>
      </c>
    </row>
    <row r="10" spans="1:1" x14ac:dyDescent="0.25">
      <c r="A10" t="str">
        <f t="shared" si="0"/>
        <v/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5" sqref="F5"/>
    </sheetView>
  </sheetViews>
  <sheetFormatPr defaultRowHeight="15" x14ac:dyDescent="0.25"/>
  <cols>
    <col min="1" max="1" width="9.7109375" bestFit="1" customWidth="1"/>
    <col min="4" max="4" width="2.85546875" customWidth="1"/>
  </cols>
  <sheetData>
    <row r="1" spans="1:6" x14ac:dyDescent="0.25">
      <c r="A1" s="5" t="s">
        <v>66</v>
      </c>
      <c r="B1" s="5" t="s">
        <v>5</v>
      </c>
      <c r="C1" s="5" t="s">
        <v>9</v>
      </c>
      <c r="D1" s="4"/>
      <c r="E1" s="5" t="s">
        <v>93</v>
      </c>
      <c r="F1" s="5" t="s">
        <v>70</v>
      </c>
    </row>
    <row r="2" spans="1:6" x14ac:dyDescent="0.25">
      <c r="A2" s="12">
        <v>40224</v>
      </c>
      <c r="B2">
        <v>1</v>
      </c>
      <c r="C2" s="10">
        <v>3676</v>
      </c>
      <c r="E2" t="s">
        <v>94</v>
      </c>
      <c r="F2" s="10">
        <f>SUBTOTAL(1,$C$2:$C$10)</f>
        <v>6333.7777777777774</v>
      </c>
    </row>
    <row r="3" spans="1:6" x14ac:dyDescent="0.25">
      <c r="A3" s="12">
        <v>40224</v>
      </c>
      <c r="B3">
        <v>2</v>
      </c>
      <c r="C3" s="10">
        <v>9520</v>
      </c>
      <c r="E3" t="s">
        <v>95</v>
      </c>
      <c r="F3" s="10">
        <f>SUBTOTAL(9,$C$2:$C$10)</f>
        <v>57004</v>
      </c>
    </row>
    <row r="4" spans="1:6" x14ac:dyDescent="0.25">
      <c r="A4" s="12">
        <v>40224</v>
      </c>
      <c r="B4">
        <v>3</v>
      </c>
      <c r="C4" s="10">
        <v>4070</v>
      </c>
      <c r="E4" t="s">
        <v>96</v>
      </c>
      <c r="F4" s="10">
        <f>SUBTOTAL(5,$C$2:$C$10)</f>
        <v>2992</v>
      </c>
    </row>
    <row r="5" spans="1:6" x14ac:dyDescent="0.25">
      <c r="A5" s="12">
        <v>40225</v>
      </c>
      <c r="B5">
        <v>1</v>
      </c>
      <c r="C5" s="10">
        <v>8620</v>
      </c>
      <c r="E5" t="s">
        <v>97</v>
      </c>
      <c r="F5" s="10">
        <f>SUBTOTAL(4,$C$2:$C$10)</f>
        <v>9520</v>
      </c>
    </row>
    <row r="6" spans="1:6" x14ac:dyDescent="0.25">
      <c r="A6" s="12">
        <v>40225</v>
      </c>
      <c r="B6">
        <v>2</v>
      </c>
      <c r="C6" s="10">
        <v>2992</v>
      </c>
    </row>
    <row r="7" spans="1:6" x14ac:dyDescent="0.25">
      <c r="A7" s="12">
        <v>40225</v>
      </c>
      <c r="B7">
        <v>3</v>
      </c>
      <c r="C7" s="10">
        <v>7649</v>
      </c>
    </row>
    <row r="8" spans="1:6" x14ac:dyDescent="0.25">
      <c r="A8" s="12">
        <v>40226</v>
      </c>
      <c r="B8">
        <v>1</v>
      </c>
      <c r="C8" s="10">
        <v>8573</v>
      </c>
    </row>
    <row r="9" spans="1:6" x14ac:dyDescent="0.25">
      <c r="A9" s="12">
        <v>40226</v>
      </c>
      <c r="B9">
        <v>2</v>
      </c>
      <c r="C9" s="10">
        <v>3771</v>
      </c>
    </row>
    <row r="10" spans="1:6" x14ac:dyDescent="0.25">
      <c r="A10" s="12">
        <v>40226</v>
      </c>
      <c r="B10">
        <v>3</v>
      </c>
      <c r="C10" s="10">
        <v>8133</v>
      </c>
    </row>
    <row r="11" spans="1:6" x14ac:dyDescent="0.25">
      <c r="C11" s="7"/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12"/>
  <sheetViews>
    <sheetView workbookViewId="0">
      <selection activeCell="C12" sqref="C12"/>
    </sheetView>
  </sheetViews>
  <sheetFormatPr defaultRowHeight="15" x14ac:dyDescent="0.25"/>
  <cols>
    <col min="1" max="1" width="9.7109375" bestFit="1" customWidth="1"/>
    <col min="2" max="2" width="12.28515625" bestFit="1" customWidth="1"/>
    <col min="3" max="3" width="10.140625" bestFit="1" customWidth="1"/>
  </cols>
  <sheetData>
    <row r="1" spans="1:3" x14ac:dyDescent="0.25">
      <c r="A1" s="5" t="s">
        <v>66</v>
      </c>
      <c r="B1" s="5" t="s">
        <v>5</v>
      </c>
      <c r="C1" s="5" t="s">
        <v>9</v>
      </c>
    </row>
    <row r="2" spans="1:3" x14ac:dyDescent="0.25">
      <c r="A2" s="12">
        <v>40224</v>
      </c>
      <c r="B2">
        <v>1</v>
      </c>
      <c r="C2">
        <v>3676</v>
      </c>
    </row>
    <row r="3" spans="1:3" hidden="1" x14ac:dyDescent="0.25">
      <c r="A3" s="12">
        <v>40223</v>
      </c>
      <c r="B3">
        <v>2</v>
      </c>
      <c r="C3">
        <v>123</v>
      </c>
    </row>
    <row r="4" spans="1:3" hidden="1" x14ac:dyDescent="0.25">
      <c r="A4" s="12">
        <v>40223</v>
      </c>
      <c r="B4">
        <v>2</v>
      </c>
      <c r="C4">
        <v>134</v>
      </c>
    </row>
    <row r="5" spans="1:3" x14ac:dyDescent="0.25">
      <c r="A5" s="12">
        <v>40225</v>
      </c>
      <c r="B5">
        <v>1</v>
      </c>
      <c r="C5">
        <v>8620</v>
      </c>
    </row>
    <row r="6" spans="1:3" hidden="1" x14ac:dyDescent="0.25">
      <c r="A6" s="12">
        <v>40223</v>
      </c>
      <c r="B6">
        <v>2</v>
      </c>
      <c r="C6">
        <v>2525</v>
      </c>
    </row>
    <row r="7" spans="1:3" hidden="1" x14ac:dyDescent="0.25">
      <c r="A7" s="12">
        <v>40223</v>
      </c>
      <c r="B7">
        <v>2</v>
      </c>
      <c r="C7">
        <v>2525</v>
      </c>
    </row>
    <row r="8" spans="1:3" x14ac:dyDescent="0.25">
      <c r="A8" s="12">
        <v>40226</v>
      </c>
      <c r="B8">
        <v>1</v>
      </c>
      <c r="C8">
        <v>8573</v>
      </c>
    </row>
    <row r="9" spans="1:3" hidden="1" x14ac:dyDescent="0.25">
      <c r="A9" s="12">
        <v>40223</v>
      </c>
      <c r="B9">
        <v>2</v>
      </c>
      <c r="C9">
        <v>25235</v>
      </c>
    </row>
    <row r="10" spans="1:3" hidden="1" x14ac:dyDescent="0.25">
      <c r="A10" s="12">
        <v>40223</v>
      </c>
      <c r="B10">
        <v>2</v>
      </c>
      <c r="C10">
        <v>2525</v>
      </c>
    </row>
    <row r="12" spans="1:3" x14ac:dyDescent="0.25">
      <c r="B12" s="6" t="s">
        <v>98</v>
      </c>
      <c r="C12">
        <f>SUBTOTAL(3,B2:B10)</f>
        <v>3</v>
      </c>
    </row>
  </sheetData>
  <autoFilter ref="A1:C10">
    <filterColumn colId="1">
      <filters>
        <filter val="1"/>
      </filters>
    </filterColumn>
  </autoFilter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10" sqref="D10"/>
    </sheetView>
  </sheetViews>
  <sheetFormatPr defaultRowHeight="15" x14ac:dyDescent="0.25"/>
  <sheetData>
    <row r="1" spans="1:4" x14ac:dyDescent="0.25">
      <c r="A1" s="5" t="s">
        <v>82</v>
      </c>
      <c r="B1" s="5" t="s">
        <v>83</v>
      </c>
      <c r="C1" s="5" t="s">
        <v>99</v>
      </c>
      <c r="D1" s="5" t="s">
        <v>100</v>
      </c>
    </row>
    <row r="2" spans="1:4" x14ac:dyDescent="0.25">
      <c r="A2">
        <f t="shared" ref="A2:D10" ca="1" si="0">INT(RAND()*1000)</f>
        <v>565</v>
      </c>
      <c r="B2">
        <f t="shared" ca="1" si="0"/>
        <v>455</v>
      </c>
      <c r="C2">
        <f t="shared" ca="1" si="0"/>
        <v>948</v>
      </c>
      <c r="D2">
        <f t="shared" ca="1" si="0"/>
        <v>843</v>
      </c>
    </row>
    <row r="3" spans="1:4" x14ac:dyDescent="0.25">
      <c r="A3">
        <f t="shared" ca="1" si="0"/>
        <v>117</v>
      </c>
      <c r="B3">
        <f t="shared" ca="1" si="0"/>
        <v>346</v>
      </c>
      <c r="C3">
        <f t="shared" ca="1" si="0"/>
        <v>129</v>
      </c>
      <c r="D3">
        <f t="shared" ca="1" si="0"/>
        <v>394</v>
      </c>
    </row>
    <row r="4" spans="1:4" x14ac:dyDescent="0.25">
      <c r="A4">
        <f t="shared" ca="1" si="0"/>
        <v>133</v>
      </c>
      <c r="B4">
        <f t="shared" ca="1" si="0"/>
        <v>11</v>
      </c>
      <c r="C4">
        <f t="shared" ca="1" si="0"/>
        <v>376</v>
      </c>
      <c r="D4">
        <f t="shared" ca="1" si="0"/>
        <v>140</v>
      </c>
    </row>
    <row r="5" spans="1:4" x14ac:dyDescent="0.25">
      <c r="A5">
        <f t="shared" ca="1" si="0"/>
        <v>30</v>
      </c>
      <c r="B5">
        <f t="shared" ca="1" si="0"/>
        <v>264</v>
      </c>
      <c r="C5">
        <f t="shared" ca="1" si="0"/>
        <v>697</v>
      </c>
      <c r="D5">
        <f t="shared" ca="1" si="0"/>
        <v>932</v>
      </c>
    </row>
    <row r="6" spans="1:4" x14ac:dyDescent="0.25">
      <c r="A6">
        <f t="shared" ca="1" si="0"/>
        <v>265</v>
      </c>
      <c r="B6">
        <f t="shared" ca="1" si="0"/>
        <v>751</v>
      </c>
      <c r="C6">
        <f t="shared" ca="1" si="0"/>
        <v>36</v>
      </c>
      <c r="D6">
        <f t="shared" ca="1" si="0"/>
        <v>466</v>
      </c>
    </row>
    <row r="7" spans="1:4" x14ac:dyDescent="0.25">
      <c r="A7">
        <f t="shared" ca="1" si="0"/>
        <v>487</v>
      </c>
      <c r="B7">
        <f t="shared" ca="1" si="0"/>
        <v>783</v>
      </c>
      <c r="C7">
        <f t="shared" ca="1" si="0"/>
        <v>77</v>
      </c>
      <c r="D7">
        <f t="shared" ca="1" si="0"/>
        <v>782</v>
      </c>
    </row>
    <row r="8" spans="1:4" x14ac:dyDescent="0.25">
      <c r="A8">
        <f t="shared" ca="1" si="0"/>
        <v>972</v>
      </c>
      <c r="B8">
        <f t="shared" ca="1" si="0"/>
        <v>440</v>
      </c>
      <c r="C8">
        <f t="shared" ca="1" si="0"/>
        <v>445</v>
      </c>
      <c r="D8">
        <f t="shared" ca="1" si="0"/>
        <v>577</v>
      </c>
    </row>
    <row r="9" spans="1:4" x14ac:dyDescent="0.25">
      <c r="A9">
        <f t="shared" ca="1" si="0"/>
        <v>88</v>
      </c>
      <c r="B9">
        <f t="shared" ca="1" si="0"/>
        <v>712</v>
      </c>
      <c r="C9">
        <f t="shared" ca="1" si="0"/>
        <v>102</v>
      </c>
      <c r="D9">
        <f t="shared" ca="1" si="0"/>
        <v>160</v>
      </c>
    </row>
    <row r="10" spans="1:4" x14ac:dyDescent="0.25">
      <c r="A10">
        <f t="shared" ca="1" si="0"/>
        <v>502</v>
      </c>
      <c r="B10">
        <f t="shared" ca="1" si="0"/>
        <v>399</v>
      </c>
      <c r="C10">
        <f t="shared" ca="1" si="0"/>
        <v>447</v>
      </c>
      <c r="D10">
        <f t="shared" ca="1" si="0"/>
        <v>689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D10" sqref="D10"/>
    </sheetView>
  </sheetViews>
  <sheetFormatPr defaultRowHeight="15" x14ac:dyDescent="0.25"/>
  <sheetData>
    <row r="1" spans="1:4" x14ac:dyDescent="0.25">
      <c r="A1" s="5" t="s">
        <v>82</v>
      </c>
      <c r="B1" s="5" t="s">
        <v>83</v>
      </c>
      <c r="C1" s="5" t="s">
        <v>99</v>
      </c>
      <c r="D1" s="5" t="s">
        <v>100</v>
      </c>
    </row>
    <row r="2" spans="1:4" x14ac:dyDescent="0.25">
      <c r="A2">
        <f t="shared" ref="A2:D10" ca="1" si="0">RANDBETWEEN(1,49)</f>
        <v>31</v>
      </c>
      <c r="B2">
        <f t="shared" ca="1" si="0"/>
        <v>9</v>
      </c>
      <c r="C2">
        <f t="shared" ca="1" si="0"/>
        <v>10</v>
      </c>
      <c r="D2">
        <f t="shared" ca="1" si="0"/>
        <v>16</v>
      </c>
    </row>
    <row r="3" spans="1:4" x14ac:dyDescent="0.25">
      <c r="A3">
        <f t="shared" ca="1" si="0"/>
        <v>21</v>
      </c>
      <c r="B3">
        <f t="shared" ca="1" si="0"/>
        <v>6</v>
      </c>
      <c r="C3">
        <f t="shared" ca="1" si="0"/>
        <v>29</v>
      </c>
      <c r="D3">
        <f t="shared" ca="1" si="0"/>
        <v>37</v>
      </c>
    </row>
    <row r="4" spans="1:4" x14ac:dyDescent="0.25">
      <c r="A4">
        <f t="shared" ca="1" si="0"/>
        <v>34</v>
      </c>
      <c r="B4">
        <f t="shared" ca="1" si="0"/>
        <v>35</v>
      </c>
      <c r="C4">
        <f t="shared" ca="1" si="0"/>
        <v>24</v>
      </c>
      <c r="D4">
        <f t="shared" ca="1" si="0"/>
        <v>3</v>
      </c>
    </row>
    <row r="5" spans="1:4" x14ac:dyDescent="0.25">
      <c r="A5">
        <f t="shared" ca="1" si="0"/>
        <v>23</v>
      </c>
      <c r="B5">
        <f t="shared" ca="1" si="0"/>
        <v>35</v>
      </c>
      <c r="C5">
        <f t="shared" ca="1" si="0"/>
        <v>49</v>
      </c>
      <c r="D5">
        <f t="shared" ca="1" si="0"/>
        <v>45</v>
      </c>
    </row>
    <row r="6" spans="1:4" x14ac:dyDescent="0.25">
      <c r="A6">
        <f t="shared" ca="1" si="0"/>
        <v>13</v>
      </c>
      <c r="B6">
        <f t="shared" ca="1" si="0"/>
        <v>14</v>
      </c>
      <c r="C6">
        <f t="shared" ca="1" si="0"/>
        <v>37</v>
      </c>
      <c r="D6">
        <f t="shared" ca="1" si="0"/>
        <v>48</v>
      </c>
    </row>
    <row r="7" spans="1:4" x14ac:dyDescent="0.25">
      <c r="A7">
        <f t="shared" ca="1" si="0"/>
        <v>20</v>
      </c>
      <c r="B7">
        <f t="shared" ca="1" si="0"/>
        <v>44</v>
      </c>
      <c r="C7">
        <f t="shared" ca="1" si="0"/>
        <v>8</v>
      </c>
      <c r="D7">
        <f t="shared" ca="1" si="0"/>
        <v>46</v>
      </c>
    </row>
    <row r="8" spans="1:4" x14ac:dyDescent="0.25">
      <c r="A8">
        <f t="shared" ca="1" si="0"/>
        <v>16</v>
      </c>
      <c r="B8">
        <f t="shared" ca="1" si="0"/>
        <v>1</v>
      </c>
      <c r="C8">
        <f t="shared" ca="1" si="0"/>
        <v>4</v>
      </c>
      <c r="D8">
        <f t="shared" ca="1" si="0"/>
        <v>20</v>
      </c>
    </row>
    <row r="9" spans="1:4" x14ac:dyDescent="0.25">
      <c r="A9">
        <f t="shared" ca="1" si="0"/>
        <v>11</v>
      </c>
      <c r="B9">
        <f t="shared" ca="1" si="0"/>
        <v>37</v>
      </c>
      <c r="C9">
        <f t="shared" ca="1" si="0"/>
        <v>2</v>
      </c>
      <c r="D9">
        <f t="shared" ca="1" si="0"/>
        <v>20</v>
      </c>
    </row>
    <row r="10" spans="1:4" x14ac:dyDescent="0.25">
      <c r="A10">
        <f t="shared" ca="1" si="0"/>
        <v>16</v>
      </c>
      <c r="B10">
        <f t="shared" ca="1" si="0"/>
        <v>11</v>
      </c>
      <c r="C10">
        <f t="shared" ca="1" si="0"/>
        <v>5</v>
      </c>
      <c r="D10">
        <f t="shared" ca="1" si="0"/>
        <v>48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0" sqref="C10"/>
    </sheetView>
  </sheetViews>
  <sheetFormatPr defaultRowHeight="15" x14ac:dyDescent="0.25"/>
  <sheetData>
    <row r="1" spans="1:3" x14ac:dyDescent="0.25">
      <c r="A1" s="5" t="s">
        <v>76</v>
      </c>
      <c r="B1" s="5" t="s">
        <v>101</v>
      </c>
      <c r="C1" s="5" t="s">
        <v>102</v>
      </c>
    </row>
    <row r="2" spans="1:3" x14ac:dyDescent="0.25">
      <c r="A2">
        <v>21.67</v>
      </c>
      <c r="B2">
        <f>EVEN(A2)</f>
        <v>22</v>
      </c>
      <c r="C2">
        <f>ODD(A2)</f>
        <v>23</v>
      </c>
    </row>
    <row r="3" spans="1:3" x14ac:dyDescent="0.25">
      <c r="A3">
        <v>129.44</v>
      </c>
      <c r="B3">
        <f t="shared" ref="B3:B10" si="0">EVEN(A3)</f>
        <v>130</v>
      </c>
      <c r="C3">
        <f t="shared" ref="C3:C10" si="1">ODD(A3)</f>
        <v>131</v>
      </c>
    </row>
    <row r="4" spans="1:3" x14ac:dyDescent="0.25">
      <c r="A4">
        <v>1234.71</v>
      </c>
      <c r="B4">
        <f t="shared" si="0"/>
        <v>1236</v>
      </c>
      <c r="C4">
        <f t="shared" si="1"/>
        <v>1235</v>
      </c>
    </row>
    <row r="5" spans="1:3" x14ac:dyDescent="0.25">
      <c r="A5">
        <v>99.9</v>
      </c>
      <c r="B5">
        <f t="shared" si="0"/>
        <v>100</v>
      </c>
      <c r="C5">
        <f t="shared" si="1"/>
        <v>101</v>
      </c>
    </row>
    <row r="6" spans="1:3" x14ac:dyDescent="0.25">
      <c r="A6">
        <v>1.76</v>
      </c>
      <c r="B6">
        <f t="shared" si="0"/>
        <v>2</v>
      </c>
      <c r="C6">
        <f t="shared" si="1"/>
        <v>3</v>
      </c>
    </row>
    <row r="7" spans="1:3" x14ac:dyDescent="0.25">
      <c r="A7">
        <v>39.04</v>
      </c>
      <c r="B7">
        <f t="shared" si="0"/>
        <v>40</v>
      </c>
      <c r="C7">
        <f t="shared" si="1"/>
        <v>41</v>
      </c>
    </row>
    <row r="8" spans="1:3" x14ac:dyDescent="0.25">
      <c r="A8">
        <v>12</v>
      </c>
      <c r="B8">
        <f t="shared" si="0"/>
        <v>12</v>
      </c>
      <c r="C8">
        <f t="shared" si="1"/>
        <v>13</v>
      </c>
    </row>
    <row r="9" spans="1:3" x14ac:dyDescent="0.25">
      <c r="A9">
        <v>1.0029999999999999</v>
      </c>
      <c r="B9">
        <f t="shared" si="0"/>
        <v>2</v>
      </c>
      <c r="C9">
        <f t="shared" si="1"/>
        <v>3</v>
      </c>
    </row>
    <row r="10" spans="1:3" x14ac:dyDescent="0.25">
      <c r="A10">
        <v>1998.11</v>
      </c>
      <c r="B10">
        <f t="shared" si="0"/>
        <v>2000</v>
      </c>
      <c r="C10">
        <f t="shared" si="1"/>
        <v>1999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0" sqref="C10"/>
    </sheetView>
  </sheetViews>
  <sheetFormatPr defaultRowHeight="15" x14ac:dyDescent="0.25"/>
  <sheetData>
    <row r="1" spans="1:3" x14ac:dyDescent="0.25">
      <c r="A1" s="5" t="s">
        <v>76</v>
      </c>
      <c r="B1" s="5" t="s">
        <v>101</v>
      </c>
      <c r="C1" s="5" t="s">
        <v>102</v>
      </c>
    </row>
    <row r="2" spans="1:3" x14ac:dyDescent="0.25">
      <c r="A2">
        <v>0</v>
      </c>
      <c r="B2" s="9" t="str">
        <f>IF(ISEVEN(A2),"X","")</f>
        <v>X</v>
      </c>
      <c r="C2" s="9" t="str">
        <f>IF(ISODD(A2),"X","")</f>
        <v/>
      </c>
    </row>
    <row r="3" spans="1:3" x14ac:dyDescent="0.25">
      <c r="A3">
        <v>11</v>
      </c>
      <c r="B3" s="9" t="str">
        <f t="shared" ref="B3:B10" si="0">IF(ISEVEN(A3),"X","")</f>
        <v/>
      </c>
      <c r="C3" s="9" t="str">
        <f t="shared" ref="C3:C10" si="1">IF(ISODD(A3),"X","")</f>
        <v>X</v>
      </c>
    </row>
    <row r="4" spans="1:3" x14ac:dyDescent="0.25">
      <c r="A4">
        <v>24</v>
      </c>
      <c r="B4" s="9" t="str">
        <f t="shared" si="0"/>
        <v>X</v>
      </c>
      <c r="C4" s="9" t="str">
        <f t="shared" si="1"/>
        <v/>
      </c>
    </row>
    <row r="5" spans="1:3" x14ac:dyDescent="0.25">
      <c r="A5">
        <v>99.98</v>
      </c>
      <c r="B5" s="9" t="str">
        <f t="shared" si="0"/>
        <v/>
      </c>
      <c r="C5" s="9" t="str">
        <f t="shared" si="1"/>
        <v>X</v>
      </c>
    </row>
    <row r="6" spans="1:3" x14ac:dyDescent="0.25">
      <c r="A6">
        <v>-134</v>
      </c>
      <c r="B6" s="9" t="str">
        <f t="shared" si="0"/>
        <v>X</v>
      </c>
      <c r="C6" s="9" t="str">
        <f t="shared" si="1"/>
        <v/>
      </c>
    </row>
    <row r="7" spans="1:3" x14ac:dyDescent="0.25">
      <c r="A7">
        <v>56</v>
      </c>
      <c r="B7" s="9" t="str">
        <f t="shared" si="0"/>
        <v>X</v>
      </c>
      <c r="C7" s="9" t="str">
        <f t="shared" si="1"/>
        <v/>
      </c>
    </row>
    <row r="8" spans="1:3" x14ac:dyDescent="0.25">
      <c r="A8">
        <v>112457</v>
      </c>
      <c r="B8" s="9" t="str">
        <f t="shared" si="0"/>
        <v/>
      </c>
      <c r="C8" s="9" t="str">
        <f t="shared" si="1"/>
        <v>X</v>
      </c>
    </row>
    <row r="9" spans="1:3" x14ac:dyDescent="0.25">
      <c r="A9">
        <v>34.869999999999997</v>
      </c>
      <c r="B9" s="9" t="str">
        <f t="shared" si="0"/>
        <v>X</v>
      </c>
      <c r="C9" s="9" t="str">
        <f t="shared" si="1"/>
        <v/>
      </c>
    </row>
    <row r="10" spans="1:3" x14ac:dyDescent="0.25">
      <c r="A10">
        <v>-259</v>
      </c>
      <c r="B10" s="9" t="str">
        <f t="shared" si="0"/>
        <v/>
      </c>
      <c r="C10" s="9" t="str">
        <f t="shared" si="1"/>
        <v>X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11" sqref="E11"/>
    </sheetView>
  </sheetViews>
  <sheetFormatPr defaultRowHeight="15" x14ac:dyDescent="0.25"/>
  <sheetData>
    <row r="1" spans="1:5" x14ac:dyDescent="0.25">
      <c r="A1" s="9" t="str">
        <f t="shared" ref="A1:E11" si="0">IF(ISODD(ROW()),"X","")</f>
        <v>X</v>
      </c>
      <c r="B1" s="9" t="str">
        <f t="shared" si="0"/>
        <v>X</v>
      </c>
      <c r="C1" s="9" t="str">
        <f t="shared" si="0"/>
        <v>X</v>
      </c>
      <c r="D1" s="9" t="str">
        <f t="shared" si="0"/>
        <v>X</v>
      </c>
      <c r="E1" s="9" t="str">
        <f t="shared" si="0"/>
        <v>X</v>
      </c>
    </row>
    <row r="2" spans="1:5" x14ac:dyDescent="0.25">
      <c r="A2" s="9" t="str">
        <f t="shared" si="0"/>
        <v/>
      </c>
      <c r="B2" s="9" t="str">
        <f t="shared" si="0"/>
        <v/>
      </c>
      <c r="C2" s="9" t="str">
        <f t="shared" si="0"/>
        <v/>
      </c>
      <c r="D2" s="9" t="str">
        <f t="shared" si="0"/>
        <v/>
      </c>
      <c r="E2" s="9" t="str">
        <f t="shared" si="0"/>
        <v/>
      </c>
    </row>
    <row r="3" spans="1:5" x14ac:dyDescent="0.25">
      <c r="A3" s="9" t="str">
        <f t="shared" si="0"/>
        <v>X</v>
      </c>
      <c r="B3" s="9" t="str">
        <f t="shared" si="0"/>
        <v>X</v>
      </c>
      <c r="C3" s="9" t="str">
        <f t="shared" si="0"/>
        <v>X</v>
      </c>
      <c r="D3" s="9" t="str">
        <f t="shared" si="0"/>
        <v>X</v>
      </c>
      <c r="E3" s="9" t="str">
        <f t="shared" si="0"/>
        <v>X</v>
      </c>
    </row>
    <row r="4" spans="1:5" x14ac:dyDescent="0.25">
      <c r="A4" s="9" t="str">
        <f t="shared" si="0"/>
        <v/>
      </c>
      <c r="B4" s="9" t="str">
        <f t="shared" si="0"/>
        <v/>
      </c>
      <c r="C4" s="9" t="str">
        <f t="shared" si="0"/>
        <v/>
      </c>
      <c r="D4" s="9" t="str">
        <f t="shared" si="0"/>
        <v/>
      </c>
      <c r="E4" s="9" t="str">
        <f t="shared" si="0"/>
        <v/>
      </c>
    </row>
    <row r="5" spans="1:5" x14ac:dyDescent="0.25">
      <c r="A5" s="9" t="str">
        <f t="shared" si="0"/>
        <v>X</v>
      </c>
      <c r="B5" s="9" t="str">
        <f t="shared" si="0"/>
        <v>X</v>
      </c>
      <c r="C5" s="9" t="str">
        <f t="shared" si="0"/>
        <v>X</v>
      </c>
      <c r="D5" s="9" t="str">
        <f t="shared" si="0"/>
        <v>X</v>
      </c>
      <c r="E5" s="9" t="str">
        <f t="shared" si="0"/>
        <v>X</v>
      </c>
    </row>
    <row r="6" spans="1:5" x14ac:dyDescent="0.25">
      <c r="A6" s="9" t="str">
        <f t="shared" si="0"/>
        <v/>
      </c>
      <c r="B6" s="9" t="str">
        <f t="shared" si="0"/>
        <v/>
      </c>
      <c r="C6" s="9" t="str">
        <f t="shared" si="0"/>
        <v/>
      </c>
      <c r="D6" s="9" t="str">
        <f t="shared" si="0"/>
        <v/>
      </c>
      <c r="E6" s="9" t="str">
        <f t="shared" si="0"/>
        <v/>
      </c>
    </row>
    <row r="7" spans="1:5" x14ac:dyDescent="0.25">
      <c r="A7" s="9" t="str">
        <f t="shared" si="0"/>
        <v>X</v>
      </c>
      <c r="B7" s="9" t="str">
        <f t="shared" si="0"/>
        <v>X</v>
      </c>
      <c r="C7" s="9" t="str">
        <f t="shared" si="0"/>
        <v>X</v>
      </c>
      <c r="D7" s="9" t="str">
        <f t="shared" si="0"/>
        <v>X</v>
      </c>
      <c r="E7" s="9" t="str">
        <f t="shared" si="0"/>
        <v>X</v>
      </c>
    </row>
    <row r="8" spans="1:5" x14ac:dyDescent="0.25">
      <c r="A8" s="9" t="str">
        <f t="shared" si="0"/>
        <v/>
      </c>
      <c r="B8" s="9" t="str">
        <f t="shared" si="0"/>
        <v/>
      </c>
      <c r="C8" s="9" t="str">
        <f t="shared" si="0"/>
        <v/>
      </c>
      <c r="D8" s="9" t="str">
        <f t="shared" si="0"/>
        <v/>
      </c>
      <c r="E8" s="9" t="str">
        <f t="shared" si="0"/>
        <v/>
      </c>
    </row>
    <row r="9" spans="1:5" x14ac:dyDescent="0.25">
      <c r="A9" s="9" t="str">
        <f t="shared" si="0"/>
        <v>X</v>
      </c>
      <c r="B9" s="9" t="str">
        <f t="shared" si="0"/>
        <v>X</v>
      </c>
      <c r="C9" s="9" t="str">
        <f t="shared" si="0"/>
        <v>X</v>
      </c>
      <c r="D9" s="9" t="str">
        <f t="shared" si="0"/>
        <v>X</v>
      </c>
      <c r="E9" s="9" t="str">
        <f t="shared" si="0"/>
        <v>X</v>
      </c>
    </row>
    <row r="10" spans="1:5" x14ac:dyDescent="0.25">
      <c r="A10" s="9" t="str">
        <f t="shared" si="0"/>
        <v/>
      </c>
      <c r="B10" s="9" t="str">
        <f t="shared" si="0"/>
        <v/>
      </c>
      <c r="C10" s="9" t="str">
        <f t="shared" si="0"/>
        <v/>
      </c>
      <c r="D10" s="9" t="str">
        <f t="shared" si="0"/>
        <v/>
      </c>
      <c r="E10" s="9" t="str">
        <f t="shared" si="0"/>
        <v/>
      </c>
    </row>
    <row r="11" spans="1:5" x14ac:dyDescent="0.25">
      <c r="A11" s="9" t="str">
        <f t="shared" si="0"/>
        <v>X</v>
      </c>
      <c r="B11" s="9" t="str">
        <f t="shared" si="0"/>
        <v>X</v>
      </c>
      <c r="C11" s="9" t="str">
        <f t="shared" si="0"/>
        <v>X</v>
      </c>
      <c r="D11" s="9" t="str">
        <f t="shared" si="0"/>
        <v>X</v>
      </c>
      <c r="E11" s="9" t="str">
        <f t="shared" si="0"/>
        <v>X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E11" sqref="E11"/>
    </sheetView>
  </sheetViews>
  <sheetFormatPr defaultRowHeight="15" x14ac:dyDescent="0.25"/>
  <sheetData>
    <row r="1" spans="1:5" x14ac:dyDescent="0.25">
      <c r="A1" s="9" t="str">
        <f t="shared" ref="A1:E11" si="0">IF(ISODD(COLUMN()),"X","")</f>
        <v>X</v>
      </c>
      <c r="B1" s="9" t="str">
        <f t="shared" si="0"/>
        <v/>
      </c>
      <c r="C1" s="9" t="str">
        <f t="shared" si="0"/>
        <v>X</v>
      </c>
      <c r="D1" s="9" t="str">
        <f t="shared" si="0"/>
        <v/>
      </c>
      <c r="E1" s="9" t="str">
        <f t="shared" si="0"/>
        <v>X</v>
      </c>
    </row>
    <row r="2" spans="1:5" x14ac:dyDescent="0.25">
      <c r="A2" s="9" t="str">
        <f t="shared" si="0"/>
        <v>X</v>
      </c>
      <c r="B2" s="9" t="str">
        <f t="shared" si="0"/>
        <v/>
      </c>
      <c r="C2" s="9" t="str">
        <f t="shared" si="0"/>
        <v>X</v>
      </c>
      <c r="D2" s="9" t="str">
        <f t="shared" si="0"/>
        <v/>
      </c>
      <c r="E2" s="9" t="str">
        <f t="shared" si="0"/>
        <v>X</v>
      </c>
    </row>
    <row r="3" spans="1:5" x14ac:dyDescent="0.25">
      <c r="A3" s="9" t="str">
        <f t="shared" si="0"/>
        <v>X</v>
      </c>
      <c r="B3" s="9" t="str">
        <f t="shared" si="0"/>
        <v/>
      </c>
      <c r="C3" s="9" t="str">
        <f t="shared" si="0"/>
        <v>X</v>
      </c>
      <c r="D3" s="9" t="str">
        <f t="shared" si="0"/>
        <v/>
      </c>
      <c r="E3" s="9" t="str">
        <f t="shared" si="0"/>
        <v>X</v>
      </c>
    </row>
    <row r="4" spans="1:5" x14ac:dyDescent="0.25">
      <c r="A4" s="9" t="str">
        <f t="shared" si="0"/>
        <v>X</v>
      </c>
      <c r="B4" s="9" t="str">
        <f t="shared" si="0"/>
        <v/>
      </c>
      <c r="C4" s="9" t="str">
        <f t="shared" si="0"/>
        <v>X</v>
      </c>
      <c r="D4" s="9" t="str">
        <f t="shared" si="0"/>
        <v/>
      </c>
      <c r="E4" s="9" t="str">
        <f t="shared" si="0"/>
        <v>X</v>
      </c>
    </row>
    <row r="5" spans="1:5" x14ac:dyDescent="0.25">
      <c r="A5" s="9" t="str">
        <f t="shared" si="0"/>
        <v>X</v>
      </c>
      <c r="B5" s="9" t="str">
        <f t="shared" si="0"/>
        <v/>
      </c>
      <c r="C5" s="9" t="str">
        <f t="shared" si="0"/>
        <v>X</v>
      </c>
      <c r="D5" s="9" t="str">
        <f t="shared" si="0"/>
        <v/>
      </c>
      <c r="E5" s="9" t="str">
        <f t="shared" si="0"/>
        <v>X</v>
      </c>
    </row>
    <row r="6" spans="1:5" x14ac:dyDescent="0.25">
      <c r="A6" s="9" t="str">
        <f t="shared" si="0"/>
        <v>X</v>
      </c>
      <c r="B6" s="9" t="str">
        <f t="shared" si="0"/>
        <v/>
      </c>
      <c r="C6" s="9" t="str">
        <f t="shared" si="0"/>
        <v>X</v>
      </c>
      <c r="D6" s="9" t="str">
        <f t="shared" si="0"/>
        <v/>
      </c>
      <c r="E6" s="9" t="str">
        <f t="shared" si="0"/>
        <v>X</v>
      </c>
    </row>
    <row r="7" spans="1:5" x14ac:dyDescent="0.25">
      <c r="A7" s="9" t="str">
        <f t="shared" si="0"/>
        <v>X</v>
      </c>
      <c r="B7" s="9" t="str">
        <f t="shared" si="0"/>
        <v/>
      </c>
      <c r="C7" s="9" t="str">
        <f t="shared" si="0"/>
        <v>X</v>
      </c>
      <c r="D7" s="9" t="str">
        <f t="shared" si="0"/>
        <v/>
      </c>
      <c r="E7" s="9" t="str">
        <f t="shared" si="0"/>
        <v>X</v>
      </c>
    </row>
    <row r="8" spans="1:5" x14ac:dyDescent="0.25">
      <c r="A8" s="9" t="str">
        <f t="shared" si="0"/>
        <v>X</v>
      </c>
      <c r="B8" s="9" t="str">
        <f t="shared" si="0"/>
        <v/>
      </c>
      <c r="C8" s="9" t="str">
        <f t="shared" si="0"/>
        <v>X</v>
      </c>
      <c r="D8" s="9" t="str">
        <f t="shared" si="0"/>
        <v/>
      </c>
      <c r="E8" s="9" t="str">
        <f t="shared" si="0"/>
        <v>X</v>
      </c>
    </row>
    <row r="9" spans="1:5" x14ac:dyDescent="0.25">
      <c r="A9" s="9" t="str">
        <f t="shared" si="0"/>
        <v>X</v>
      </c>
      <c r="B9" s="9" t="str">
        <f t="shared" si="0"/>
        <v/>
      </c>
      <c r="C9" s="9" t="str">
        <f t="shared" si="0"/>
        <v>X</v>
      </c>
      <c r="D9" s="9" t="str">
        <f t="shared" si="0"/>
        <v/>
      </c>
      <c r="E9" s="9" t="str">
        <f t="shared" si="0"/>
        <v>X</v>
      </c>
    </row>
    <row r="10" spans="1:5" x14ac:dyDescent="0.25">
      <c r="A10" s="9" t="str">
        <f t="shared" si="0"/>
        <v>X</v>
      </c>
      <c r="B10" s="9" t="str">
        <f t="shared" si="0"/>
        <v/>
      </c>
      <c r="C10" s="9" t="str">
        <f t="shared" si="0"/>
        <v>X</v>
      </c>
      <c r="D10" s="9" t="str">
        <f t="shared" si="0"/>
        <v/>
      </c>
      <c r="E10" s="9" t="str">
        <f t="shared" si="0"/>
        <v>X</v>
      </c>
    </row>
    <row r="11" spans="1:5" x14ac:dyDescent="0.25">
      <c r="A11" s="9" t="str">
        <f t="shared" si="0"/>
        <v>X</v>
      </c>
      <c r="B11" s="9" t="str">
        <f t="shared" si="0"/>
        <v/>
      </c>
      <c r="C11" s="9" t="str">
        <f t="shared" si="0"/>
        <v>X</v>
      </c>
      <c r="D11" s="9" t="str">
        <f t="shared" si="0"/>
        <v/>
      </c>
      <c r="E11" s="9" t="str">
        <f t="shared" si="0"/>
        <v>X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0" sqref="B10"/>
    </sheetView>
  </sheetViews>
  <sheetFormatPr defaultRowHeight="15" x14ac:dyDescent="0.25"/>
  <cols>
    <col min="2" max="2" width="17.5703125" bestFit="1" customWidth="1"/>
  </cols>
  <sheetData>
    <row r="1" spans="1:2" x14ac:dyDescent="0.25">
      <c r="A1" s="5" t="s">
        <v>63</v>
      </c>
      <c r="B1" s="5" t="s">
        <v>103</v>
      </c>
    </row>
    <row r="2" spans="1:2" x14ac:dyDescent="0.25">
      <c r="A2">
        <v>56</v>
      </c>
      <c r="B2" t="str">
        <f t="shared" ref="B2:B10" si="0">ROMAN(A2,0)</f>
        <v>LVI</v>
      </c>
    </row>
    <row r="3" spans="1:2" x14ac:dyDescent="0.25">
      <c r="A3">
        <v>3054</v>
      </c>
      <c r="B3" t="str">
        <f t="shared" si="0"/>
        <v>MMMLIV</v>
      </c>
    </row>
    <row r="4" spans="1:2" x14ac:dyDescent="0.25">
      <c r="A4">
        <v>3886</v>
      </c>
      <c r="B4" t="str">
        <f t="shared" si="0"/>
        <v>MMMDCCCLXXXVI</v>
      </c>
    </row>
    <row r="5" spans="1:2" x14ac:dyDescent="0.25">
      <c r="A5">
        <v>1582</v>
      </c>
      <c r="B5" t="str">
        <f t="shared" si="0"/>
        <v>MDLXXXII</v>
      </c>
    </row>
    <row r="6" spans="1:2" x14ac:dyDescent="0.25">
      <c r="A6">
        <v>1615</v>
      </c>
      <c r="B6" t="str">
        <f t="shared" si="0"/>
        <v>MDCXV</v>
      </c>
    </row>
    <row r="7" spans="1:2" x14ac:dyDescent="0.25">
      <c r="A7">
        <v>349</v>
      </c>
      <c r="B7" t="str">
        <f t="shared" si="0"/>
        <v>CCCXLIX</v>
      </c>
    </row>
    <row r="8" spans="1:2" x14ac:dyDescent="0.25">
      <c r="A8">
        <v>3002</v>
      </c>
      <c r="B8" t="str">
        <f t="shared" si="0"/>
        <v>MMMII</v>
      </c>
    </row>
    <row r="9" spans="1:2" x14ac:dyDescent="0.25">
      <c r="A9">
        <v>1375</v>
      </c>
      <c r="B9" t="str">
        <f t="shared" si="0"/>
        <v>MCCCLXXV</v>
      </c>
    </row>
    <row r="10" spans="1:2" x14ac:dyDescent="0.25">
      <c r="A10">
        <v>3838</v>
      </c>
      <c r="B10" t="str">
        <f t="shared" si="0"/>
        <v>MMMDCCCXXXVIII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0" sqref="B10"/>
    </sheetView>
  </sheetViews>
  <sheetFormatPr defaultRowHeight="15" x14ac:dyDescent="0.25"/>
  <cols>
    <col min="1" max="1" width="17.28515625" bestFit="1" customWidth="1"/>
    <col min="2" max="2" width="8.28515625" bestFit="1" customWidth="1"/>
  </cols>
  <sheetData>
    <row r="1" spans="1:2" x14ac:dyDescent="0.25">
      <c r="A1" s="5" t="s">
        <v>103</v>
      </c>
      <c r="B1" s="5" t="s">
        <v>63</v>
      </c>
    </row>
    <row r="2" spans="1:2" x14ac:dyDescent="0.25">
      <c r="A2" t="s">
        <v>128</v>
      </c>
      <c r="B2">
        <f>_xlfn.ARABIC(A2)</f>
        <v>56</v>
      </c>
    </row>
    <row r="3" spans="1:2" x14ac:dyDescent="0.25">
      <c r="A3" t="s">
        <v>129</v>
      </c>
      <c r="B3">
        <f t="shared" ref="B3:B10" si="0">_xlfn.ARABIC(A3)</f>
        <v>3054</v>
      </c>
    </row>
    <row r="4" spans="1:2" x14ac:dyDescent="0.25">
      <c r="A4" t="s">
        <v>130</v>
      </c>
      <c r="B4">
        <f t="shared" si="0"/>
        <v>3886</v>
      </c>
    </row>
    <row r="5" spans="1:2" x14ac:dyDescent="0.25">
      <c r="A5" t="s">
        <v>131</v>
      </c>
      <c r="B5">
        <f t="shared" si="0"/>
        <v>1582</v>
      </c>
    </row>
    <row r="6" spans="1:2" x14ac:dyDescent="0.25">
      <c r="A6" t="s">
        <v>132</v>
      </c>
      <c r="B6">
        <f t="shared" si="0"/>
        <v>1615</v>
      </c>
    </row>
    <row r="7" spans="1:2" x14ac:dyDescent="0.25">
      <c r="A7" t="s">
        <v>133</v>
      </c>
      <c r="B7">
        <f t="shared" si="0"/>
        <v>349</v>
      </c>
    </row>
    <row r="8" spans="1:2" x14ac:dyDescent="0.25">
      <c r="A8" t="s">
        <v>134</v>
      </c>
      <c r="B8">
        <f t="shared" si="0"/>
        <v>3002</v>
      </c>
    </row>
    <row r="9" spans="1:2" x14ac:dyDescent="0.25">
      <c r="A9" t="s">
        <v>135</v>
      </c>
      <c r="B9">
        <f t="shared" si="0"/>
        <v>1375</v>
      </c>
    </row>
    <row r="10" spans="1:2" x14ac:dyDescent="0.25">
      <c r="A10" t="s">
        <v>136</v>
      </c>
      <c r="B10">
        <f t="shared" si="0"/>
        <v>3838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0" sqref="B10"/>
    </sheetView>
  </sheetViews>
  <sheetFormatPr defaultRowHeight="15" x14ac:dyDescent="0.25"/>
  <sheetData>
    <row r="1" spans="1:2" x14ac:dyDescent="0.25">
      <c r="A1" s="5" t="s">
        <v>63</v>
      </c>
      <c r="B1" s="5" t="s">
        <v>137</v>
      </c>
    </row>
    <row r="2" spans="1:2" x14ac:dyDescent="0.25">
      <c r="A2">
        <v>4</v>
      </c>
      <c r="B2" t="str">
        <f>_xlfn.BASE(A2,2)</f>
        <v>100</v>
      </c>
    </row>
    <row r="3" spans="1:2" x14ac:dyDescent="0.25">
      <c r="A3">
        <v>8</v>
      </c>
      <c r="B3" t="str">
        <f t="shared" ref="B3:B10" si="0">_xlfn.BASE(A3,2)</f>
        <v>1000</v>
      </c>
    </row>
    <row r="4" spans="1:2" x14ac:dyDescent="0.25">
      <c r="A4">
        <v>15</v>
      </c>
      <c r="B4" t="str">
        <f t="shared" si="0"/>
        <v>1111</v>
      </c>
    </row>
    <row r="5" spans="1:2" x14ac:dyDescent="0.25">
      <c r="A5">
        <v>16</v>
      </c>
      <c r="B5" t="str">
        <f t="shared" si="0"/>
        <v>10000</v>
      </c>
    </row>
    <row r="6" spans="1:2" x14ac:dyDescent="0.25">
      <c r="A6">
        <v>23</v>
      </c>
      <c r="B6" t="str">
        <f t="shared" si="0"/>
        <v>10111</v>
      </c>
    </row>
    <row r="7" spans="1:2" x14ac:dyDescent="0.25">
      <c r="A7">
        <v>42</v>
      </c>
      <c r="B7" t="str">
        <f t="shared" si="0"/>
        <v>101010</v>
      </c>
    </row>
    <row r="8" spans="1:2" x14ac:dyDescent="0.25">
      <c r="A8">
        <v>108</v>
      </c>
      <c r="B8" t="str">
        <f t="shared" si="0"/>
        <v>1101100</v>
      </c>
    </row>
    <row r="9" spans="1:2" x14ac:dyDescent="0.25">
      <c r="A9">
        <v>6</v>
      </c>
      <c r="B9" t="str">
        <f t="shared" si="0"/>
        <v>110</v>
      </c>
    </row>
    <row r="10" spans="1:2" x14ac:dyDescent="0.25">
      <c r="A10">
        <v>88</v>
      </c>
      <c r="B10" t="str">
        <f t="shared" si="0"/>
        <v>1011000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10" sqref="B10"/>
    </sheetView>
  </sheetViews>
  <sheetFormatPr defaultRowHeight="15" x14ac:dyDescent="0.25"/>
  <sheetData>
    <row r="1" spans="1:2" x14ac:dyDescent="0.25">
      <c r="A1" s="5" t="s">
        <v>137</v>
      </c>
      <c r="B1" s="5" t="s">
        <v>63</v>
      </c>
    </row>
    <row r="2" spans="1:2" x14ac:dyDescent="0.25">
      <c r="A2" t="s">
        <v>138</v>
      </c>
      <c r="B2">
        <f>_xlfn.DECIMAL(A2,2)</f>
        <v>4</v>
      </c>
    </row>
    <row r="3" spans="1:2" x14ac:dyDescent="0.25">
      <c r="A3" t="s">
        <v>139</v>
      </c>
      <c r="B3">
        <f t="shared" ref="B3:B10" si="0">_xlfn.DECIMAL(A3,2)</f>
        <v>8</v>
      </c>
    </row>
    <row r="4" spans="1:2" x14ac:dyDescent="0.25">
      <c r="A4" t="s">
        <v>140</v>
      </c>
      <c r="B4">
        <f t="shared" si="0"/>
        <v>15</v>
      </c>
    </row>
    <row r="5" spans="1:2" x14ac:dyDescent="0.25">
      <c r="A5" t="s">
        <v>141</v>
      </c>
      <c r="B5">
        <f t="shared" si="0"/>
        <v>16</v>
      </c>
    </row>
    <row r="6" spans="1:2" x14ac:dyDescent="0.25">
      <c r="A6" t="s">
        <v>142</v>
      </c>
      <c r="B6">
        <f t="shared" si="0"/>
        <v>23</v>
      </c>
    </row>
    <row r="7" spans="1:2" x14ac:dyDescent="0.25">
      <c r="A7" t="s">
        <v>143</v>
      </c>
      <c r="B7">
        <f t="shared" si="0"/>
        <v>42</v>
      </c>
    </row>
    <row r="8" spans="1:2" x14ac:dyDescent="0.25">
      <c r="A8" t="s">
        <v>144</v>
      </c>
      <c r="B8">
        <f t="shared" si="0"/>
        <v>108</v>
      </c>
    </row>
    <row r="9" spans="1:2" x14ac:dyDescent="0.25">
      <c r="A9" t="s">
        <v>145</v>
      </c>
      <c r="B9">
        <f t="shared" si="0"/>
        <v>6</v>
      </c>
    </row>
    <row r="10" spans="1:2" x14ac:dyDescent="0.25">
      <c r="A10" t="s">
        <v>146</v>
      </c>
      <c r="B10">
        <f t="shared" si="0"/>
        <v>88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>
      <selection activeCell="B9" sqref="B9"/>
    </sheetView>
  </sheetViews>
  <sheetFormatPr defaultRowHeight="15" x14ac:dyDescent="0.25"/>
  <sheetData>
    <row r="1" spans="1:2" x14ac:dyDescent="0.25">
      <c r="A1" s="5" t="s">
        <v>76</v>
      </c>
      <c r="B1" s="5" t="s">
        <v>104</v>
      </c>
    </row>
    <row r="2" spans="1:2" x14ac:dyDescent="0.25">
      <c r="A2">
        <v>-14</v>
      </c>
      <c r="B2">
        <f t="shared" ref="B2:B10" si="0">IF(ISERROR(SIGN(A2)),"",SIGN(A2))</f>
        <v>-1</v>
      </c>
    </row>
    <row r="3" spans="1:2" x14ac:dyDescent="0.25">
      <c r="A3">
        <v>0</v>
      </c>
      <c r="B3">
        <f t="shared" si="0"/>
        <v>0</v>
      </c>
    </row>
    <row r="4" spans="1:2" x14ac:dyDescent="0.25">
      <c r="A4">
        <v>1234</v>
      </c>
      <c r="B4">
        <f t="shared" si="0"/>
        <v>1</v>
      </c>
    </row>
    <row r="5" spans="1:2" x14ac:dyDescent="0.25">
      <c r="A5">
        <v>90</v>
      </c>
      <c r="B5">
        <f t="shared" si="0"/>
        <v>1</v>
      </c>
    </row>
    <row r="6" spans="1:2" x14ac:dyDescent="0.25">
      <c r="A6">
        <v>-56</v>
      </c>
      <c r="B6">
        <f t="shared" si="0"/>
        <v>-1</v>
      </c>
    </row>
    <row r="7" spans="1:2" x14ac:dyDescent="0.25">
      <c r="A7">
        <v>567</v>
      </c>
      <c r="B7">
        <f t="shared" si="0"/>
        <v>1</v>
      </c>
    </row>
    <row r="8" spans="1:2" x14ac:dyDescent="0.25">
      <c r="A8">
        <v>89.67</v>
      </c>
      <c r="B8">
        <f t="shared" si="0"/>
        <v>1</v>
      </c>
    </row>
    <row r="9" spans="1:2" x14ac:dyDescent="0.25">
      <c r="A9">
        <v>-565</v>
      </c>
      <c r="B9">
        <f t="shared" si="0"/>
        <v>-1</v>
      </c>
    </row>
    <row r="10" spans="1:2" x14ac:dyDescent="0.25">
      <c r="A10" t="s">
        <v>105</v>
      </c>
      <c r="B10" t="str">
        <f t="shared" si="0"/>
        <v/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0" sqref="C10"/>
    </sheetView>
  </sheetViews>
  <sheetFormatPr defaultRowHeight="15" x14ac:dyDescent="0.25"/>
  <sheetData>
    <row r="1" spans="1:3" x14ac:dyDescent="0.25">
      <c r="A1" s="5" t="s">
        <v>82</v>
      </c>
      <c r="B1" s="5" t="s">
        <v>83</v>
      </c>
      <c r="C1" s="5" t="s">
        <v>106</v>
      </c>
    </row>
    <row r="2" spans="1:3" x14ac:dyDescent="0.25">
      <c r="A2" s="9">
        <v>3</v>
      </c>
      <c r="B2" s="9">
        <v>4</v>
      </c>
      <c r="C2" s="9">
        <f>SUMSQ(A2,B2)</f>
        <v>25</v>
      </c>
    </row>
    <row r="3" spans="1:3" x14ac:dyDescent="0.25">
      <c r="A3" s="9">
        <v>1</v>
      </c>
      <c r="B3" s="9">
        <v>2</v>
      </c>
      <c r="C3" s="9">
        <f t="shared" ref="C3:C10" si="0">SUMSQ(A3,B3)</f>
        <v>5</v>
      </c>
    </row>
    <row r="4" spans="1:3" x14ac:dyDescent="0.25">
      <c r="A4" s="9">
        <v>0</v>
      </c>
      <c r="B4" s="9">
        <v>5</v>
      </c>
      <c r="C4" s="9">
        <f t="shared" si="0"/>
        <v>25</v>
      </c>
    </row>
    <row r="5" spans="1:3" x14ac:dyDescent="0.25">
      <c r="A5" s="9">
        <v>4</v>
      </c>
      <c r="B5" s="9">
        <v>5</v>
      </c>
      <c r="C5" s="9">
        <f t="shared" si="0"/>
        <v>41</v>
      </c>
    </row>
    <row r="6" spans="1:3" x14ac:dyDescent="0.25">
      <c r="A6" s="9">
        <v>12</v>
      </c>
      <c r="B6" s="9">
        <v>6</v>
      </c>
      <c r="C6" s="9">
        <f t="shared" si="0"/>
        <v>180</v>
      </c>
    </row>
    <row r="7" spans="1:3" x14ac:dyDescent="0.25">
      <c r="A7" s="9">
        <v>15</v>
      </c>
      <c r="B7" s="9">
        <v>9</v>
      </c>
      <c r="C7" s="9">
        <f t="shared" si="0"/>
        <v>306</v>
      </c>
    </row>
    <row r="8" spans="1:3" x14ac:dyDescent="0.25">
      <c r="A8" s="9">
        <v>9</v>
      </c>
      <c r="B8" s="9">
        <v>4</v>
      </c>
      <c r="C8" s="9">
        <f t="shared" si="0"/>
        <v>97</v>
      </c>
    </row>
    <row r="9" spans="1:3" x14ac:dyDescent="0.25">
      <c r="A9" s="9">
        <v>18</v>
      </c>
      <c r="B9" s="9">
        <v>17</v>
      </c>
      <c r="C9" s="9">
        <f t="shared" si="0"/>
        <v>613</v>
      </c>
    </row>
    <row r="10" spans="1:3" x14ac:dyDescent="0.25">
      <c r="A10" s="9">
        <v>21</v>
      </c>
      <c r="B10" s="9">
        <v>45</v>
      </c>
      <c r="C10" s="9">
        <f t="shared" si="0"/>
        <v>2466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0" sqref="C10"/>
    </sheetView>
  </sheetViews>
  <sheetFormatPr defaultRowHeight="15" x14ac:dyDescent="0.25"/>
  <sheetData>
    <row r="1" spans="1:3" x14ac:dyDescent="0.25">
      <c r="A1" s="5" t="s">
        <v>82</v>
      </c>
      <c r="B1" s="5" t="s">
        <v>83</v>
      </c>
      <c r="C1" s="5" t="s">
        <v>107</v>
      </c>
    </row>
    <row r="2" spans="1:3" x14ac:dyDescent="0.25">
      <c r="A2" s="9">
        <v>3</v>
      </c>
      <c r="B2" s="9">
        <v>5</v>
      </c>
      <c r="C2" s="9">
        <f>GCD(A2,B2)</f>
        <v>1</v>
      </c>
    </row>
    <row r="3" spans="1:3" x14ac:dyDescent="0.25">
      <c r="A3" s="9">
        <v>16</v>
      </c>
      <c r="B3" s="9">
        <v>14</v>
      </c>
      <c r="C3" s="9">
        <f t="shared" ref="C3:C10" si="0">GCD(A3,B3)</f>
        <v>2</v>
      </c>
    </row>
    <row r="4" spans="1:3" x14ac:dyDescent="0.25">
      <c r="A4" s="9">
        <v>121</v>
      </c>
      <c r="B4" s="9">
        <v>256</v>
      </c>
      <c r="C4" s="9">
        <f t="shared" si="0"/>
        <v>1</v>
      </c>
    </row>
    <row r="5" spans="1:3" x14ac:dyDescent="0.25">
      <c r="A5" s="9">
        <v>99</v>
      </c>
      <c r="B5" s="9">
        <v>199</v>
      </c>
      <c r="C5" s="9">
        <f t="shared" si="0"/>
        <v>1</v>
      </c>
    </row>
    <row r="6" spans="1:3" x14ac:dyDescent="0.25">
      <c r="A6" s="9">
        <v>8</v>
      </c>
      <c r="B6" s="9">
        <v>256</v>
      </c>
      <c r="C6" s="9">
        <f t="shared" si="0"/>
        <v>8</v>
      </c>
    </row>
    <row r="7" spans="1:3" x14ac:dyDescent="0.25">
      <c r="A7" s="9">
        <v>4</v>
      </c>
      <c r="B7" s="9">
        <v>340</v>
      </c>
      <c r="C7" s="9">
        <f t="shared" si="0"/>
        <v>4</v>
      </c>
    </row>
    <row r="8" spans="1:3" x14ac:dyDescent="0.25">
      <c r="A8" s="9">
        <v>12</v>
      </c>
      <c r="B8" s="9">
        <v>68</v>
      </c>
      <c r="C8" s="9">
        <f t="shared" si="0"/>
        <v>4</v>
      </c>
    </row>
    <row r="9" spans="1:3" x14ac:dyDescent="0.25">
      <c r="A9" s="9">
        <v>33</v>
      </c>
      <c r="B9" s="9">
        <v>133</v>
      </c>
      <c r="C9" s="9">
        <f t="shared" si="0"/>
        <v>1</v>
      </c>
    </row>
    <row r="10" spans="1:3" x14ac:dyDescent="0.25">
      <c r="A10" s="9">
        <v>36</v>
      </c>
      <c r="B10" s="9">
        <v>24</v>
      </c>
      <c r="C10" s="9">
        <f t="shared" si="0"/>
        <v>12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C10" sqref="C10"/>
    </sheetView>
  </sheetViews>
  <sheetFormatPr defaultRowHeight="15" x14ac:dyDescent="0.25"/>
  <sheetData>
    <row r="1" spans="1:3" x14ac:dyDescent="0.25">
      <c r="A1" s="5" t="s">
        <v>82</v>
      </c>
      <c r="B1" s="5" t="s">
        <v>83</v>
      </c>
      <c r="C1" s="5" t="s">
        <v>108</v>
      </c>
    </row>
    <row r="2" spans="1:3" x14ac:dyDescent="0.25">
      <c r="A2" s="9">
        <v>3</v>
      </c>
      <c r="B2" s="9">
        <v>5</v>
      </c>
      <c r="C2" s="9">
        <f>LCM(A2,B2)</f>
        <v>15</v>
      </c>
    </row>
    <row r="3" spans="1:3" x14ac:dyDescent="0.25">
      <c r="A3" s="9">
        <v>16</v>
      </c>
      <c r="B3" s="9">
        <v>14</v>
      </c>
      <c r="C3" s="9">
        <f t="shared" ref="C3:C10" si="0">LCM(A3,B3)</f>
        <v>112</v>
      </c>
    </row>
    <row r="4" spans="1:3" x14ac:dyDescent="0.25">
      <c r="A4" s="9">
        <v>121</v>
      </c>
      <c r="B4" s="9">
        <v>256</v>
      </c>
      <c r="C4" s="9">
        <f t="shared" si="0"/>
        <v>30976</v>
      </c>
    </row>
    <row r="5" spans="1:3" x14ac:dyDescent="0.25">
      <c r="A5" s="9">
        <v>99</v>
      </c>
      <c r="B5" s="9">
        <v>199</v>
      </c>
      <c r="C5" s="9">
        <f t="shared" si="0"/>
        <v>19701</v>
      </c>
    </row>
    <row r="6" spans="1:3" x14ac:dyDescent="0.25">
      <c r="A6" s="9">
        <v>8</v>
      </c>
      <c r="B6" s="9">
        <v>256</v>
      </c>
      <c r="C6" s="9">
        <f t="shared" si="0"/>
        <v>256</v>
      </c>
    </row>
    <row r="7" spans="1:3" x14ac:dyDescent="0.25">
      <c r="A7" s="9">
        <v>4</v>
      </c>
      <c r="B7" s="9">
        <v>340</v>
      </c>
      <c r="C7" s="9">
        <f t="shared" si="0"/>
        <v>340</v>
      </c>
    </row>
    <row r="8" spans="1:3" x14ac:dyDescent="0.25">
      <c r="A8" s="9">
        <v>12</v>
      </c>
      <c r="B8" s="9">
        <v>68</v>
      </c>
      <c r="C8" s="9">
        <f t="shared" si="0"/>
        <v>204</v>
      </c>
    </row>
    <row r="9" spans="1:3" x14ac:dyDescent="0.25">
      <c r="A9" s="9">
        <v>33</v>
      </c>
      <c r="B9" s="9">
        <v>133</v>
      </c>
      <c r="C9" s="9">
        <f t="shared" si="0"/>
        <v>4389</v>
      </c>
    </row>
    <row r="10" spans="1:3" x14ac:dyDescent="0.25">
      <c r="A10" s="9">
        <v>36</v>
      </c>
      <c r="B10" s="9">
        <v>24</v>
      </c>
      <c r="C10" s="9">
        <f t="shared" si="0"/>
        <v>72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H2" sqref="H2"/>
    </sheetView>
  </sheetViews>
  <sheetFormatPr defaultRowHeight="15" x14ac:dyDescent="0.25"/>
  <cols>
    <col min="1" max="1" width="5.85546875" bestFit="1" customWidth="1"/>
    <col min="2" max="2" width="13" customWidth="1"/>
    <col min="3" max="3" width="7.5703125" customWidth="1"/>
    <col min="4" max="4" width="11.28515625" bestFit="1" customWidth="1"/>
    <col min="5" max="5" width="4.42578125" customWidth="1"/>
    <col min="8" max="8" width="11.85546875" customWidth="1"/>
  </cols>
  <sheetData>
    <row r="1" spans="1:8" x14ac:dyDescent="0.25">
      <c r="A1" s="5" t="s">
        <v>5</v>
      </c>
      <c r="B1" s="5" t="s">
        <v>109</v>
      </c>
      <c r="C1" s="5" t="s">
        <v>147</v>
      </c>
      <c r="D1" s="5" t="s">
        <v>7</v>
      </c>
      <c r="E1" s="9"/>
      <c r="F1" s="25" t="s">
        <v>5</v>
      </c>
      <c r="G1" s="25" t="s">
        <v>147</v>
      </c>
      <c r="H1" s="25" t="s">
        <v>9</v>
      </c>
    </row>
    <row r="2" spans="1:8" x14ac:dyDescent="0.25">
      <c r="A2" s="9">
        <v>2</v>
      </c>
      <c r="B2" t="s">
        <v>10</v>
      </c>
      <c r="C2" s="9" t="s">
        <v>112</v>
      </c>
      <c r="D2" s="10">
        <v>1955</v>
      </c>
      <c r="F2" s="9">
        <v>1</v>
      </c>
      <c r="G2" s="9" t="s">
        <v>112</v>
      </c>
      <c r="H2" s="10">
        <f>SUMIFS($D$2:$D$10,$A$2:$A$10,F2,$C$2:$C$10,G2)</f>
        <v>0</v>
      </c>
    </row>
    <row r="3" spans="1:8" x14ac:dyDescent="0.25">
      <c r="A3" s="9">
        <v>1</v>
      </c>
      <c r="B3" t="s">
        <v>11</v>
      </c>
      <c r="C3" s="9" t="s">
        <v>113</v>
      </c>
      <c r="D3" s="10">
        <v>7769</v>
      </c>
      <c r="F3" s="9">
        <v>1</v>
      </c>
      <c r="G3" s="9" t="s">
        <v>113</v>
      </c>
      <c r="H3" s="10">
        <f t="shared" ref="H3:H7" si="0">SUMIFS($D$2:$D$10,$A$2:$A$10,F3,$C$2:$C$10,G3)</f>
        <v>18363</v>
      </c>
    </row>
    <row r="4" spans="1:8" x14ac:dyDescent="0.25">
      <c r="A4" s="9">
        <v>2</v>
      </c>
      <c r="B4" t="s">
        <v>12</v>
      </c>
      <c r="C4" s="9" t="s">
        <v>112</v>
      </c>
      <c r="D4" s="10">
        <v>6514</v>
      </c>
      <c r="F4" s="9">
        <v>2</v>
      </c>
      <c r="G4" s="9" t="s">
        <v>112</v>
      </c>
      <c r="H4" s="10">
        <f t="shared" si="0"/>
        <v>16874</v>
      </c>
    </row>
    <row r="5" spans="1:8" x14ac:dyDescent="0.25">
      <c r="A5" s="9">
        <v>3</v>
      </c>
      <c r="B5" t="s">
        <v>110</v>
      </c>
      <c r="C5" s="9" t="s">
        <v>113</v>
      </c>
      <c r="D5" s="10">
        <v>1698</v>
      </c>
      <c r="F5" s="9">
        <v>2</v>
      </c>
      <c r="G5" s="9" t="s">
        <v>113</v>
      </c>
      <c r="H5" s="10">
        <f t="shared" si="0"/>
        <v>329</v>
      </c>
    </row>
    <row r="6" spans="1:8" x14ac:dyDescent="0.25">
      <c r="A6" s="9">
        <v>3</v>
      </c>
      <c r="B6" t="s">
        <v>14</v>
      </c>
      <c r="C6" s="9" t="s">
        <v>112</v>
      </c>
      <c r="D6" s="10">
        <v>4750</v>
      </c>
      <c r="F6" s="9">
        <v>3</v>
      </c>
      <c r="G6" s="9" t="s">
        <v>112</v>
      </c>
      <c r="H6" s="10">
        <f t="shared" si="0"/>
        <v>4750</v>
      </c>
    </row>
    <row r="7" spans="1:8" x14ac:dyDescent="0.25">
      <c r="A7" s="9">
        <v>1</v>
      </c>
      <c r="B7" t="s">
        <v>15</v>
      </c>
      <c r="C7" s="9" t="s">
        <v>113</v>
      </c>
      <c r="D7" s="10">
        <v>2890</v>
      </c>
      <c r="F7" s="9">
        <v>3</v>
      </c>
      <c r="G7" s="9" t="s">
        <v>113</v>
      </c>
      <c r="H7" s="10">
        <f t="shared" si="0"/>
        <v>1698</v>
      </c>
    </row>
    <row r="8" spans="1:8" x14ac:dyDescent="0.25">
      <c r="A8" s="9">
        <v>2</v>
      </c>
      <c r="B8" t="s">
        <v>16</v>
      </c>
      <c r="C8" s="9" t="s">
        <v>112</v>
      </c>
      <c r="D8" s="10">
        <v>8405</v>
      </c>
    </row>
    <row r="9" spans="1:8" x14ac:dyDescent="0.25">
      <c r="A9" s="9">
        <v>1</v>
      </c>
      <c r="B9" t="s">
        <v>111</v>
      </c>
      <c r="C9" s="9" t="s">
        <v>113</v>
      </c>
      <c r="D9" s="10">
        <v>7704</v>
      </c>
    </row>
    <row r="10" spans="1:8" x14ac:dyDescent="0.25">
      <c r="A10" s="9">
        <v>2</v>
      </c>
      <c r="B10" t="s">
        <v>18</v>
      </c>
      <c r="C10" s="9" t="s">
        <v>113</v>
      </c>
      <c r="D10" s="10">
        <v>329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E1" sqref="E1"/>
    </sheetView>
  </sheetViews>
  <sheetFormatPr defaultRowHeight="15" x14ac:dyDescent="0.25"/>
  <cols>
    <col min="3" max="3" width="15.5703125" bestFit="1" customWidth="1"/>
    <col min="5" max="5" width="12.7109375" bestFit="1" customWidth="1"/>
    <col min="6" max="6" width="18" bestFit="1" customWidth="1"/>
  </cols>
  <sheetData>
    <row r="1" spans="1:6" x14ac:dyDescent="0.25">
      <c r="E1" s="4" t="s">
        <v>125</v>
      </c>
      <c r="F1" s="4" t="s">
        <v>126</v>
      </c>
    </row>
    <row r="2" spans="1:6" x14ac:dyDescent="0.25">
      <c r="A2" s="5" t="s">
        <v>35</v>
      </c>
      <c r="B2" s="5" t="s">
        <v>20</v>
      </c>
      <c r="C2" s="5" t="s">
        <v>114</v>
      </c>
      <c r="D2" s="26"/>
      <c r="E2" s="10">
        <v>1000</v>
      </c>
      <c r="F2">
        <v>2</v>
      </c>
    </row>
    <row r="3" spans="1:6" x14ac:dyDescent="0.25">
      <c r="A3" t="s">
        <v>115</v>
      </c>
      <c r="B3" s="10">
        <v>750</v>
      </c>
      <c r="C3">
        <v>1</v>
      </c>
    </row>
    <row r="4" spans="1:6" x14ac:dyDescent="0.25">
      <c r="A4" t="s">
        <v>116</v>
      </c>
      <c r="B4" s="10">
        <v>1020</v>
      </c>
      <c r="C4">
        <v>2</v>
      </c>
      <c r="D4" s="6" t="s">
        <v>127</v>
      </c>
      <c r="E4">
        <f>COUNTIFS(B3:B12,"&gt;"&amp;E2,C3:C12,"&lt;="&amp;F2)</f>
        <v>3</v>
      </c>
    </row>
    <row r="5" spans="1:6" x14ac:dyDescent="0.25">
      <c r="A5" t="s">
        <v>117</v>
      </c>
      <c r="B5" s="10">
        <v>999</v>
      </c>
      <c r="C5">
        <v>1</v>
      </c>
    </row>
    <row r="6" spans="1:6" x14ac:dyDescent="0.25">
      <c r="A6" t="s">
        <v>118</v>
      </c>
      <c r="B6" s="10">
        <v>1001</v>
      </c>
      <c r="C6">
        <v>3</v>
      </c>
    </row>
    <row r="7" spans="1:6" x14ac:dyDescent="0.25">
      <c r="A7" t="s">
        <v>119</v>
      </c>
      <c r="B7" s="10">
        <v>2500</v>
      </c>
      <c r="C7">
        <v>4</v>
      </c>
    </row>
    <row r="8" spans="1:6" x14ac:dyDescent="0.25">
      <c r="A8" t="s">
        <v>120</v>
      </c>
      <c r="B8" s="10">
        <v>25</v>
      </c>
      <c r="C8">
        <v>1</v>
      </c>
    </row>
    <row r="9" spans="1:6" x14ac:dyDescent="0.25">
      <c r="A9" t="s">
        <v>121</v>
      </c>
      <c r="B9" s="10">
        <v>1050</v>
      </c>
      <c r="C9">
        <v>2</v>
      </c>
    </row>
    <row r="10" spans="1:6" x14ac:dyDescent="0.25">
      <c r="A10" t="s">
        <v>122</v>
      </c>
      <c r="B10" s="10">
        <v>250</v>
      </c>
      <c r="C10">
        <v>1</v>
      </c>
    </row>
    <row r="11" spans="1:6" x14ac:dyDescent="0.25">
      <c r="A11" t="s">
        <v>123</v>
      </c>
      <c r="B11" s="10">
        <v>333</v>
      </c>
      <c r="C11">
        <v>1</v>
      </c>
    </row>
    <row r="12" spans="1:6" x14ac:dyDescent="0.25">
      <c r="A12" t="s">
        <v>124</v>
      </c>
      <c r="B12" s="10">
        <v>1256</v>
      </c>
      <c r="C12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sum a range</vt:lpstr>
      <vt:lpstr>sum several ranges</vt:lpstr>
      <vt:lpstr>determine sales of a team</vt:lpstr>
      <vt:lpstr>sum costs higher than</vt:lpstr>
      <vt:lpstr>sum costs up to a certain date</vt:lpstr>
      <vt:lpstr>count phases costing more than</vt:lpstr>
      <vt:lpstr>calculate attendance list</vt:lpstr>
      <vt:lpstr>calculate value of inventory</vt:lpstr>
      <vt:lpstr>sum sales of particular team</vt:lpstr>
      <vt:lpstr>multiply and sum at once</vt:lpstr>
      <vt:lpstr>round numbers</vt:lpstr>
      <vt:lpstr>round numbers down</vt:lpstr>
      <vt:lpstr>round numbers up</vt:lpstr>
      <vt:lpstr>round time values</vt:lpstr>
      <vt:lpstr>round time values (2)</vt:lpstr>
      <vt:lpstr>round prices</vt:lpstr>
      <vt:lpstr>round values to nearest</vt:lpstr>
      <vt:lpstr>round up values</vt:lpstr>
      <vt:lpstr>round down values</vt:lpstr>
      <vt:lpstr>multiply values</vt:lpstr>
      <vt:lpstr>multiply conditional values</vt:lpstr>
      <vt:lpstr>return integer portion of divi</vt:lpstr>
      <vt:lpstr>calculate square and cube roots</vt:lpstr>
      <vt:lpstr>calculate interest</vt:lpstr>
      <vt:lpstr>extract remainder of division</vt:lpstr>
      <vt:lpstr>divisor larger than number</vt:lpstr>
      <vt:lpstr>mark every other row</vt:lpstr>
      <vt:lpstr>perform several operations</vt:lpstr>
      <vt:lpstr>visible row in filtered list</vt:lpstr>
      <vt:lpstr>generate random values</vt:lpstr>
      <vt:lpstr>generate random values in spec</vt:lpstr>
      <vt:lpstr>determine nearest even-odd valu</vt:lpstr>
      <vt:lpstr>check if no. is even or odd</vt:lpstr>
      <vt:lpstr>determine odd rows</vt:lpstr>
      <vt:lpstr>determine odd columns</vt:lpstr>
      <vt:lpstr>convert Arabic to Roman num.</vt:lpstr>
      <vt:lpstr>convert Roman to Arabic num.</vt:lpstr>
      <vt:lpstr>using BASE</vt:lpstr>
      <vt:lpstr>using DECIMAL</vt:lpstr>
      <vt:lpstr>check for sign of number</vt:lpstr>
      <vt:lpstr>determine square sum</vt:lpstr>
      <vt:lpstr>determine GCD</vt:lpstr>
      <vt:lpstr>determine LCM</vt:lpstr>
      <vt:lpstr>determine sales of a team 2</vt:lpstr>
      <vt:lpstr>count phases several cond.</vt:lpstr>
    </vt:vector>
  </TitlesOfParts>
  <Company>Ulticom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Katherine Kennedy</dc:creator>
  <cp:lastModifiedBy>Brian Moriarty</cp:lastModifiedBy>
  <dcterms:created xsi:type="dcterms:W3CDTF">2014-03-13T21:36:20Z</dcterms:created>
  <dcterms:modified xsi:type="dcterms:W3CDTF">2017-11-14T04:18:44Z</dcterms:modified>
</cp:coreProperties>
</file>